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hisWorkbook"/>
  <mc:AlternateContent xmlns:mc="http://schemas.openxmlformats.org/markup-compatibility/2006">
    <mc:Choice Requires="x15">
      <x15ac:absPath xmlns:x15ac="http://schemas.microsoft.com/office/spreadsheetml/2010/11/ac" url="A:\2_Affaires\MONT SAINT AIGNAN Réaménagement bat admin CROUS\03. PRO\01. ACUITE\z. RENDU du 26.01.23\CCTP DPGF\"/>
    </mc:Choice>
  </mc:AlternateContent>
  <xr:revisionPtr revIDLastSave="0" documentId="13_ncr:1_{01D44778-2DA2-4118-B124-BAF9C80C8B11}" xr6:coauthVersionLast="47" xr6:coauthVersionMax="47" xr10:uidLastSave="{00000000-0000-0000-0000-000000000000}"/>
  <bookViews>
    <workbookView showHorizontalScroll="0" showVerticalScroll="0" showSheetTabs="0" xWindow="-28920" yWindow="-120" windowWidth="29040" windowHeight="15840" xr2:uid="{00000000-000D-0000-FFFF-FFFF00000000}"/>
  </bookViews>
  <sheets>
    <sheet name="DPGF DCE CVC" sheetId="8" r:id="rId1"/>
  </sheets>
  <externalReferences>
    <externalReference r:id="rId2"/>
    <externalReference r:id="rId3"/>
    <externalReference r:id="rId4"/>
  </externalReferences>
  <definedNames>
    <definedName name="_____________BET5">[1]Données!$F$34</definedName>
    <definedName name="____________BET5">[2]Données!$F$34</definedName>
    <definedName name="__________BET5">[2]Données!$F$34</definedName>
    <definedName name="________BET5">#REF!</definedName>
    <definedName name="_______BET5">[2]Données!$F$34</definedName>
    <definedName name="______BET5">[2]Données!$F$34</definedName>
    <definedName name="_____BET5">[2]Données!$F$34</definedName>
    <definedName name="___AA1">#REF!</definedName>
    <definedName name="___BET1">#REF!</definedName>
    <definedName name="___BET10">#REF!</definedName>
    <definedName name="___BET2">#REF!</definedName>
    <definedName name="___BET3">#REF!</definedName>
    <definedName name="___BET4">#REF!</definedName>
    <definedName name="___BET5">[2]Données!$F$34</definedName>
    <definedName name="___BET6">#REF!</definedName>
    <definedName name="___BET7">#REF!</definedName>
    <definedName name="___BET8">#REF!</definedName>
    <definedName name="___BET9">#REF!</definedName>
    <definedName name="___TT1">#REF!</definedName>
    <definedName name="_BET5">[2]Données!$F$34</definedName>
    <definedName name="_Dist_Values" hidden="1">#REF!</definedName>
    <definedName name="_Toc372636744" localSheetId="0">'DPGF DCE CVC'!#REF!</definedName>
    <definedName name="_Toc42693017" localSheetId="0">'DPGF DCE CVC'!#REF!</definedName>
    <definedName name="_Toc447115599" localSheetId="0">'DPGF DCE CVC'!#REF!</definedName>
    <definedName name="AA">[2]Données!$F$42</definedName>
    <definedName name="Ajout_BDP">#REF!</definedName>
    <definedName name="Ajout_béton">#REF!</definedName>
    <definedName name="Ajout_bloc">#REF!</definedName>
    <definedName name="Ajout_bloc2">#REF!</definedName>
    <definedName name="Ajout_coffrage">#REF!</definedName>
    <definedName name="Ajout_HA">#REF!</definedName>
    <definedName name="Ajout_Ragréage">#REF!</definedName>
    <definedName name="Ajout_TS">#REF!</definedName>
    <definedName name="aléas">#REF!</definedName>
    <definedName name="balconequi">#REF!</definedName>
    <definedName name="balconlog">#REF!</definedName>
    <definedName name="BB">[2]Données!$F$28</definedName>
    <definedName name="BET0">[2]Données!$F$29</definedName>
    <definedName name="BL">#REF!</definedName>
    <definedName name="CA">[2]Données!$F$52</definedName>
    <definedName name="cage">#REF!</definedName>
    <definedName name="cave">#REF!</definedName>
    <definedName name="CB">[2]Données!$F$53</definedName>
    <definedName name="CC">[2]Données!$F$54</definedName>
    <definedName name="ces">#REF!</definedName>
    <definedName name="cinq">#REF!</definedName>
    <definedName name="codes">#REF!</definedName>
    <definedName name="Codes1">#REF!</definedName>
    <definedName name="coef">#REF!</definedName>
    <definedName name="Coef_ces1">[2]Description!$B$18</definedName>
    <definedName name="Coef_ces2">[2]Description!$B$19</definedName>
    <definedName name="Coef_GO">[2]Description!$B$15</definedName>
    <definedName name="Coef_ST1">[2]Description!$B$16</definedName>
    <definedName name="Coef_ST2">[2]Description!$B$17</definedName>
    <definedName name="Consom_acier">#REF!</definedName>
    <definedName name="Consom_béton">#REF!</definedName>
    <definedName name="Consom_coffrage">#REF!</definedName>
    <definedName name="d">[2]Données!$F$72</definedName>
    <definedName name="deb_rat">#REF!</definedName>
    <definedName name="debMI4BIS">#REF!</definedName>
    <definedName name="désenfpalier">'[2]Estimation rapide lgts'!$E$23</definedName>
    <definedName name="désenfpk">'[2]Estimation rapide lgts'!$I$18</definedName>
    <definedName name="deux">#REF!</definedName>
    <definedName name="dpx">#REF!</definedName>
    <definedName name="enveloppe">#REF!</definedName>
    <definedName name="exterieur">#REF!</definedName>
    <definedName name="f">#REF!</definedName>
    <definedName name="FC">#REF!</definedName>
    <definedName name="Fin_frc">#REF!</definedName>
    <definedName name="Fin_récap_ces">#REF!</definedName>
    <definedName name="finition">#REF!</definedName>
    <definedName name="finitions">#REF!</definedName>
    <definedName name="formule_mo">#REF!</definedName>
    <definedName name="formule_rendement">#REF!</definedName>
    <definedName name="formule_rendement_aciers">#REF!</definedName>
    <definedName name="GCacc">'[2]Estimation rapide lgts'!$I$23</definedName>
    <definedName name="GCinacc">'[2]Estimation rapide lgts'!$I$24</definedName>
    <definedName name="gggfgfd">#REF!</definedName>
    <definedName name="go">#REF!</definedName>
    <definedName name="grandsvides">#REF!</definedName>
    <definedName name="hall">#REF!</definedName>
    <definedName name="HBéton">#REF!</definedName>
    <definedName name="hbhvn">#REF!</definedName>
    <definedName name="HCoffrage">#REF!</definedName>
    <definedName name="Heures_débours">#REF!</definedName>
    <definedName name="HY">#REF!</definedName>
    <definedName name="_xlnm.Print_Titles" localSheetId="0">'DPGF DCE CVC'!$1:$2</definedName>
    <definedName name="infraequi">#REF!</definedName>
    <definedName name="infralog">#REF!</definedName>
    <definedName name="jjhjhjh">#REF!</definedName>
    <definedName name="Ligne">#REF!</definedName>
    <definedName name="ligne_béton">#REF!</definedName>
    <definedName name="ligne_ces">#REF!</definedName>
    <definedName name="ligne_coffrage">#REF!</definedName>
    <definedName name="Ligne_débours">#REF!</definedName>
    <definedName name="ligne_débours_ces">#REF!</definedName>
    <definedName name="ligne_ha">#REF!</definedName>
    <definedName name="ligne_ts">#REF!</definedName>
    <definedName name="locauxtech">[3]accession!$I$9</definedName>
    <definedName name="nbasc">'[2]Estimation rapide lgts'!$E$24</definedName>
    <definedName name="nbequi">#REF!</definedName>
    <definedName name="nblog">#REF!</definedName>
    <definedName name="niveauxasc">'[2]Estimation rapide lgts'!$E$25</definedName>
    <definedName name="palier">#REF!</definedName>
    <definedName name="palierinfra">#REF!</definedName>
    <definedName name="parking">#REF!</definedName>
    <definedName name="PL">#REF!</definedName>
    <definedName name="pla">#REF!</definedName>
    <definedName name="porches">#REF!</definedName>
    <definedName name="portepk">'[2]Estimation rapide lgts'!$I$22</definedName>
    <definedName name="Prép">#REF!</definedName>
    <definedName name="pt">#REF!</definedName>
    <definedName name="PV">#REF!</definedName>
    <definedName name="pxc">#REF!</definedName>
    <definedName name="pxd">#REF!</definedName>
    <definedName name="QBéton">#REF!</definedName>
    <definedName name="QCoffrage">#REF!</definedName>
    <definedName name="QHA">#REF!</definedName>
    <definedName name="QTS">#REF!</definedName>
    <definedName name="quatre">#REF!</definedName>
    <definedName name="RAG">[2]Données!$F$51</definedName>
    <definedName name="ragréage">#REF!</definedName>
    <definedName name="sascave">#REF!</definedName>
    <definedName name="saspk">#REF!</definedName>
    <definedName name="serviceopposé">#REF!</definedName>
    <definedName name="sha">#REF!</definedName>
    <definedName name="sho">'[2]Vente LOGTS'!$N$9</definedName>
    <definedName name="shoemprise">#REF!</definedName>
    <definedName name="shoequi">#REF!</definedName>
    <definedName name="sholog">#REF!</definedName>
    <definedName name="shordc">#REF!</definedName>
    <definedName name="Sous_Total">#REF!</definedName>
    <definedName name="sous_total_ces">#REF!</definedName>
    <definedName name="st">#REF!</definedName>
    <definedName name="sterrain">#REF!</definedName>
    <definedName name="suequi">#REF!</definedName>
    <definedName name="suhall">'[2]Estimation rapide lgts'!$E$19</definedName>
    <definedName name="supalier">'[2]Estimation rapide lgts'!$E$22</definedName>
    <definedName name="superequi">#REF!</definedName>
    <definedName name="superlog">#REF!</definedName>
    <definedName name="taux">[2]Données!$F$26</definedName>
    <definedName name="technique">#REF!</definedName>
    <definedName name="tot">#REF!</definedName>
    <definedName name="Tot_acier">#REF!</definedName>
    <definedName name="Tot_béton">#REF!</definedName>
    <definedName name="Tot_coffrage">#REF!</definedName>
    <definedName name="Tot_TS">#REF!</definedName>
    <definedName name="Total">#REF!</definedName>
    <definedName name="total_ces">#REF!</definedName>
    <definedName name="total_lot">#REF!</definedName>
    <definedName name="Total_Ratios">#REF!</definedName>
    <definedName name="TOTALCES">#REF!</definedName>
    <definedName name="TOTALGENERAL">[2]Données!$P$10:$Z$10</definedName>
    <definedName name="trois">#REF!</definedName>
    <definedName name="TT">[2]Données!$F$44</definedName>
    <definedName name="vc">#REF!</definedName>
    <definedName name="vd">#REF!</definedName>
    <definedName name="vte_ces">#REF!</definedName>
    <definedName name="vte_go">#REF!</definedName>
    <definedName name="vte_stgo">#REF!</definedName>
    <definedName name="vte_vrd">#REF!</definedName>
    <definedName name="_xlnm.Print_Area" localSheetId="0">'DPGF DCE CVC'!$A$1:$G$121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66" i="8" l="1"/>
  <c r="G78" i="8" s="1"/>
  <c r="G103" i="8"/>
  <c r="G93" i="8"/>
  <c r="G90" i="8"/>
  <c r="G75" i="8"/>
  <c r="G76" i="8"/>
  <c r="G72" i="8"/>
  <c r="G69" i="8"/>
  <c r="G60" i="8"/>
  <c r="G59" i="8"/>
  <c r="G58" i="8"/>
  <c r="G56" i="8"/>
  <c r="G31" i="8"/>
  <c r="G48" i="8"/>
  <c r="G37" i="8"/>
  <c r="G87" i="8"/>
  <c r="G47" i="8"/>
  <c r="G17" i="8"/>
  <c r="G13" i="8"/>
  <c r="G106" i="8"/>
  <c r="G34" i="8"/>
  <c r="G24" i="8"/>
  <c r="G62" i="8" l="1"/>
  <c r="G80" i="8" s="1"/>
  <c r="G43" i="8"/>
  <c r="G97" i="8" l="1"/>
  <c r="G98" i="8"/>
  <c r="G42" i="8"/>
  <c r="G44" i="8"/>
  <c r="G46" i="8"/>
  <c r="G32" i="8"/>
  <c r="G33" i="8"/>
  <c r="G12" i="8"/>
  <c r="G16" i="8"/>
  <c r="G114" i="8"/>
  <c r="G116" i="8" s="1"/>
  <c r="G50" i="8" l="1"/>
  <c r="G108" i="8"/>
  <c r="G110" i="8" s="1"/>
  <c r="G39" i="8"/>
  <c r="G19" i="8"/>
  <c r="G26" i="8"/>
  <c r="G52" i="8" l="1"/>
  <c r="G119" i="8" s="1"/>
  <c r="G120" i="8" l="1"/>
  <c r="G121" i="8" s="1"/>
</calcChain>
</file>

<file path=xl/sharedStrings.xml><?xml version="1.0" encoding="utf-8"?>
<sst xmlns="http://schemas.openxmlformats.org/spreadsheetml/2006/main" count="158" uniqueCount="114">
  <si>
    <t>U</t>
  </si>
  <si>
    <t>Sous-total</t>
  </si>
  <si>
    <t>TOTAL € HT</t>
  </si>
  <si>
    <t>TVA 20,0%</t>
  </si>
  <si>
    <t>TOTAL € TTC</t>
  </si>
  <si>
    <t>4.1</t>
  </si>
  <si>
    <t>5.2</t>
  </si>
  <si>
    <t>3.2</t>
  </si>
  <si>
    <t>3.2.1</t>
  </si>
  <si>
    <t>3.2.2</t>
  </si>
  <si>
    <t>3.3</t>
  </si>
  <si>
    <t>3.4</t>
  </si>
  <si>
    <t>3.5</t>
  </si>
  <si>
    <t>N°</t>
  </si>
  <si>
    <t>DESCRIPTION</t>
  </si>
  <si>
    <t>PU</t>
  </si>
  <si>
    <t>Total</t>
  </si>
  <si>
    <t>L'entreprise répondra obligatoirement sur ce cadre de DPGF en respectant les intitulés des ouvrages et leurs unités.</t>
  </si>
  <si>
    <t>Pour les adaptations ou compléments d'ouvrages jugés nécessaires par l'entreprise dans le cadre du Marché, ces adaptations ou compléments  devront obligatoirement figurer en fin de document et devront être clairement identifiés dans un paragraphe : "Adaptation de la DPGF par l'entreprise". Ce paragraphe sera placé en fin de document avant le total du lot par ajout de lignes au fichier.</t>
  </si>
  <si>
    <t>Une fois les offres remises, les ouvrages et quantités figurant sur cette DPGF seront considérées comme définitives et tout manquement de travaux nécessaires à la destination de l'ouvrage et à son fonctionnement normal sera à la charge de l'entreprise.</t>
  </si>
  <si>
    <t>ml</t>
  </si>
  <si>
    <t>Ens</t>
  </si>
  <si>
    <t>RECAPITULATIF BASE :
PLOMBERIE CHAUFFAGE VENTILATION</t>
  </si>
  <si>
    <t>PM</t>
  </si>
  <si>
    <t>3.1</t>
  </si>
  <si>
    <t>RESEAUX DE DISTRIBUTION EAU FROIDE ET EAU CHAUDE SANITAIRE</t>
  </si>
  <si>
    <t>PRODUCTION D'EAU CHAUDE SANITAIRE</t>
  </si>
  <si>
    <t>EVACUATIONS D'EAU</t>
  </si>
  <si>
    <t>3.4.1</t>
  </si>
  <si>
    <t>Eaux usées et eaux vannes</t>
  </si>
  <si>
    <t>3.4.2</t>
  </si>
  <si>
    <t>Eaux pluviales</t>
  </si>
  <si>
    <t>APPAREILS SANITAIRES compris raccordements et évacuations</t>
  </si>
  <si>
    <t>Distribution eau froide sanitaire compris supportages et calorifuges</t>
  </si>
  <si>
    <t>Distribution eau chaude sanitaire compris supportages et calorifuges</t>
  </si>
  <si>
    <t>DESCRIPTION DES TRAVAUX DE CHAUFFAGE</t>
  </si>
  <si>
    <t>DESCRIPTION DES TRAVAUX DE PLOMBERIE</t>
  </si>
  <si>
    <t>DESCRIPTION DES TRAVAUX DE VENTILATION</t>
  </si>
  <si>
    <t>5.1</t>
  </si>
  <si>
    <t>Gaine circulaire Ø125</t>
  </si>
  <si>
    <t>Gaine circulaire Ø160</t>
  </si>
  <si>
    <t>DESCRIPTION DES TRAVAUX D'ELECTRICITE</t>
  </si>
  <si>
    <t>Raccordement des équipements électriques sur attente du lot Electricité</t>
  </si>
  <si>
    <t xml:space="preserve">TOTAL TRAVAUX DE PLOMBERIE </t>
  </si>
  <si>
    <t>TOTAL TRAVAUX D'ELECTRICITE</t>
  </si>
  <si>
    <t>TOTAL TRAVAUX DE VENTILATION</t>
  </si>
  <si>
    <t>TOTAL TRAVAUX DE CHAUFFAGE</t>
  </si>
  <si>
    <t>3.5.1</t>
  </si>
  <si>
    <t>3.5.2</t>
  </si>
  <si>
    <t>3.5.3</t>
  </si>
  <si>
    <t>3.5.4</t>
  </si>
  <si>
    <t>ARRIVEE D’EAU FROIDE</t>
  </si>
  <si>
    <t>Réseaux aérauliques</t>
  </si>
  <si>
    <t>5.2.1</t>
  </si>
  <si>
    <t>Ø40</t>
  </si>
  <si>
    <t>Ø100</t>
  </si>
  <si>
    <t>Réseau PVC Evacuation</t>
  </si>
  <si>
    <t>Qtés</t>
  </si>
  <si>
    <t>Qtés entreprise</t>
  </si>
  <si>
    <t>3.3.1</t>
  </si>
  <si>
    <t>Ensemble WC compris accessoires</t>
  </si>
  <si>
    <t>Réseaux de ventilation soufflage reprise intérieur compris calorifuge</t>
  </si>
  <si>
    <t>Eau chaude sanitaire douches collectives</t>
  </si>
  <si>
    <t>Production de l'eau chaude</t>
  </si>
  <si>
    <t>Ensemble Lave mains PMR compris accessoires</t>
  </si>
  <si>
    <t>3.5.5</t>
  </si>
  <si>
    <t>Registre motorisé Soufflage / reprise couplé avec sonde CO2</t>
  </si>
  <si>
    <t>Barre de relevage</t>
  </si>
  <si>
    <t>Ventilation de chute</t>
  </si>
  <si>
    <t>Clapet coupe feu circulaire traversée de plancher / petit diamètre</t>
  </si>
  <si>
    <t>Raccordements Cuivre</t>
  </si>
  <si>
    <t>MSA
Lot Plomberie Chauffage Ventilation</t>
  </si>
  <si>
    <t>Ensemble Ballon ECS électrique 15L</t>
  </si>
  <si>
    <t>VMC Simple flux terrasse</t>
  </si>
  <si>
    <t>Pompe relevage évier</t>
  </si>
  <si>
    <t>Réseau EF multicouche</t>
  </si>
  <si>
    <t>Réseau EC multicouche</t>
  </si>
  <si>
    <t>Ensemble Evier</t>
  </si>
  <si>
    <t>Ensemble vidoir cpis équipements</t>
  </si>
  <si>
    <t>Ø32 pression</t>
  </si>
  <si>
    <t>OPERATIONS SUR EXISTANT</t>
  </si>
  <si>
    <t>4.2</t>
  </si>
  <si>
    <t>EMETTEURS DE CHAUFFAGE</t>
  </si>
  <si>
    <t>Déplacement d'un radiateur</t>
  </si>
  <si>
    <t>Désembouage de l'installation</t>
  </si>
  <si>
    <t>Dépose pour réemploi des groupes extérieurs cpis stockage</t>
  </si>
  <si>
    <t>Raccordement hydraulique (tubes frigo, chemins de cables, cf cctp)</t>
  </si>
  <si>
    <t>Remise en service</t>
  </si>
  <si>
    <t>Déplacement radiateur compris raccordement sur réseau à proximité</t>
  </si>
  <si>
    <t>Mise en place de têtes thermostatiques sur tous les radiateurs</t>
  </si>
  <si>
    <t>Tête thermostatique</t>
  </si>
  <si>
    <t>4.2.2</t>
  </si>
  <si>
    <t>4.2.1</t>
  </si>
  <si>
    <t>Chauffage par radiateurs à eau</t>
  </si>
  <si>
    <t>Radiateur bureau phoning cpis raccordement</t>
  </si>
  <si>
    <t>4.2.3</t>
  </si>
  <si>
    <t>GENERALITES ET OPERATIONS SUR EXISTANT</t>
  </si>
  <si>
    <t>VENTILATION DES LOCAUX</t>
  </si>
  <si>
    <t>Caisson de ventilation simple flux</t>
  </si>
  <si>
    <t>Entrées d'air</t>
  </si>
  <si>
    <t>5.2.2</t>
  </si>
  <si>
    <t>5.2.3</t>
  </si>
  <si>
    <t>Bouches d'extraction</t>
  </si>
  <si>
    <t>5.2.4</t>
  </si>
  <si>
    <t>5.2.5</t>
  </si>
  <si>
    <t>Calorifuge</t>
  </si>
  <si>
    <t>5.2.6</t>
  </si>
  <si>
    <t>Régulation</t>
  </si>
  <si>
    <t>5.2.7</t>
  </si>
  <si>
    <t>Protection coupe feu</t>
  </si>
  <si>
    <t>Dépose de l'ensemble des radiateurs pour peinture des murs</t>
  </si>
  <si>
    <t>Dépose / repose des radiateurs cpis stockage / protection</t>
  </si>
  <si>
    <t>4.2.4</t>
  </si>
  <si>
    <t>Attentes EF, EC, EU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</si>
</sst>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 #,##0.00\ &quot;€&quot;_-;\-* #,##0.00\ &quot;€&quot;_-;_-* &quot;-&quot;??\ &quot;€&quot;_-;_-@_-"/>
    <numFmt numFmtId="164" formatCode="#,##0.0"/>
    <numFmt numFmtId="165" formatCode="0.0"/>
  </numFmts>
  <fonts count="45" x14ac:knownFonts="1">
    <font>
      <sz val="11"/>
      <color theme="1"/>
      <name val="Calibri"/>
      <family val="2"/>
      <scheme val="minor"/>
    </font>
    <font>
      <sz val="11"/>
      <color theme="1"/>
      <name val="Calibri"/>
      <family val="2"/>
      <scheme val="minor"/>
    </font>
    <font>
      <sz val="10"/>
      <name val="Arial"/>
      <family val="2"/>
    </font>
    <font>
      <b/>
      <sz val="18"/>
      <name val="Arial"/>
      <family val="2"/>
    </font>
    <font>
      <b/>
      <sz val="14"/>
      <name val="Arial"/>
      <family val="2"/>
    </font>
    <font>
      <b/>
      <sz val="10"/>
      <name val="Arial"/>
      <family val="2"/>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rgb="FF000000"/>
      <name val="Arial"/>
      <family val="2"/>
    </font>
    <font>
      <b/>
      <sz val="10"/>
      <color rgb="FF000000"/>
      <name val="Arial"/>
      <family val="1"/>
    </font>
    <font>
      <sz val="10"/>
      <name val="MS Sans Serif"/>
      <family val="2"/>
    </font>
    <font>
      <b/>
      <sz val="10"/>
      <color rgb="FFFF0000"/>
      <name val="Arial"/>
      <family val="2"/>
    </font>
    <font>
      <b/>
      <sz val="12"/>
      <name val="Arial"/>
      <family val="2"/>
    </font>
    <font>
      <sz val="10"/>
      <color rgb="FFFF0000"/>
      <name val="Arial"/>
      <family val="2"/>
    </font>
    <font>
      <b/>
      <sz val="14"/>
      <color rgb="FFFF0000"/>
      <name val="Arial"/>
      <family val="2"/>
    </font>
    <font>
      <sz val="16"/>
      <color rgb="FFFF0000"/>
      <name val="Arial"/>
      <family val="2"/>
    </font>
    <font>
      <sz val="11"/>
      <color rgb="FFFF0000"/>
      <name val="Arial"/>
      <family val="2"/>
    </font>
    <font>
      <sz val="12"/>
      <color rgb="FFFF0000"/>
      <name val="Arial"/>
      <family val="2"/>
    </font>
    <font>
      <sz val="15"/>
      <color rgb="FFFF0000"/>
      <name val="Arial"/>
      <family val="2"/>
    </font>
    <font>
      <b/>
      <sz val="15"/>
      <color rgb="FFFF0000"/>
      <name val="Arial"/>
      <family val="2"/>
    </font>
    <font>
      <i/>
      <sz val="10"/>
      <color rgb="FFFF0000"/>
      <name val="Arial"/>
      <family val="2"/>
    </font>
    <font>
      <b/>
      <sz val="12"/>
      <color rgb="FFFF0000"/>
      <name val="Arial"/>
      <family val="2"/>
    </font>
    <font>
      <sz val="14"/>
      <color rgb="FFFF0000"/>
      <name val="Arial"/>
      <family val="2"/>
    </font>
    <font>
      <i/>
      <sz val="10"/>
      <name val="Arial"/>
      <family val="2"/>
    </font>
    <font>
      <b/>
      <sz val="16"/>
      <name val="Arial"/>
      <family val="2"/>
    </font>
    <font>
      <i/>
      <sz val="14"/>
      <name val="Arial"/>
      <family val="2"/>
    </font>
    <font>
      <sz val="14"/>
      <name val="Arial"/>
      <family val="2"/>
    </font>
    <font>
      <sz val="18"/>
      <name val="Arial"/>
      <family val="2"/>
    </font>
    <font>
      <sz val="16"/>
      <name val="Arial"/>
      <family val="2"/>
    </font>
    <font>
      <sz val="10"/>
      <color theme="1"/>
      <name val="Arial"/>
      <family val="2"/>
    </font>
    <font>
      <b/>
      <sz val="10"/>
      <color theme="1"/>
      <name val="Arial"/>
      <family val="2"/>
    </font>
  </fonts>
  <fills count="38">
    <fill>
      <patternFill patternType="none"/>
    </fill>
    <fill>
      <patternFill patternType="gray125"/>
    </fill>
    <fill>
      <patternFill patternType="gray125">
        <fgColor theme="0" tint="-0.24994659260841701"/>
        <bgColor theme="0" tint="-4.9989318521683403E-2"/>
      </patternFill>
    </fill>
    <fill>
      <patternFill patternType="solid">
        <fgColor theme="0" tint="-0.14999847407452621"/>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FFC000"/>
        <bgColor indexed="64"/>
      </patternFill>
    </fill>
  </fills>
  <borders count="52">
    <border>
      <left/>
      <right/>
      <top/>
      <bottom/>
      <diagonal/>
    </border>
    <border>
      <left/>
      <right style="medium">
        <color indexed="64"/>
      </right>
      <top/>
      <bottom/>
      <diagonal/>
    </border>
    <border>
      <left/>
      <right style="medium">
        <color indexed="64"/>
      </right>
      <top style="medium">
        <color indexed="64"/>
      </top>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style="medium">
        <color indexed="64"/>
      </left>
      <right/>
      <top/>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rgb="FF000000"/>
      </top>
      <bottom/>
      <diagonal/>
    </border>
    <border>
      <left/>
      <right/>
      <top/>
      <bottom style="thin">
        <color indexed="64"/>
      </bottom>
      <diagonal/>
    </border>
    <border>
      <left style="dotted">
        <color auto="1"/>
      </left>
      <right style="dotted">
        <color auto="1"/>
      </right>
      <top/>
      <bottom/>
      <diagonal/>
    </border>
    <border>
      <left style="dotted">
        <color auto="1"/>
      </left>
      <right style="dotted">
        <color auto="1"/>
      </right>
      <top style="thin">
        <color rgb="FF000000"/>
      </top>
      <bottom style="thin">
        <color rgb="FF000000"/>
      </bottom>
      <diagonal/>
    </border>
    <border>
      <left style="dotted">
        <color auto="1"/>
      </left>
      <right/>
      <top/>
      <bottom/>
      <diagonal/>
    </border>
    <border>
      <left style="dotted">
        <color auto="1"/>
      </left>
      <right/>
      <top style="thin">
        <color rgb="FF000000"/>
      </top>
      <bottom style="thin">
        <color rgb="FF000000"/>
      </bottom>
      <diagonal/>
    </border>
    <border>
      <left style="dotted">
        <color auto="1"/>
      </left>
      <right/>
      <top/>
      <bottom style="medium">
        <color indexed="64"/>
      </bottom>
      <diagonal/>
    </border>
    <border>
      <left style="dotted">
        <color auto="1"/>
      </left>
      <right style="dotted">
        <color auto="1"/>
      </right>
      <top/>
      <bottom style="medium">
        <color indexed="64"/>
      </bottom>
      <diagonal/>
    </border>
    <border>
      <left style="medium">
        <color rgb="FF000000"/>
      </left>
      <right/>
      <top style="medium">
        <color rgb="FF000000"/>
      </top>
      <bottom style="thin">
        <color rgb="FF000000"/>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medium">
        <color rgb="FF000000"/>
      </left>
      <right/>
      <top style="thin">
        <color rgb="FF000000"/>
      </top>
      <bottom style="thin">
        <color rgb="FF000000"/>
      </bottom>
      <diagonal/>
    </border>
    <border>
      <left/>
      <right style="medium">
        <color rgb="FF000000"/>
      </right>
      <top style="thin">
        <color rgb="FF000000"/>
      </top>
      <bottom style="thin">
        <color rgb="FF000000"/>
      </bottom>
      <diagonal/>
    </border>
    <border>
      <left style="medium">
        <color rgb="FF000000"/>
      </left>
      <right/>
      <top style="thin">
        <color rgb="FF000000"/>
      </top>
      <bottom/>
      <diagonal/>
    </border>
    <border>
      <left/>
      <right style="medium">
        <color rgb="FF000000"/>
      </right>
      <top style="thin">
        <color rgb="FF000000"/>
      </top>
      <bottom/>
      <diagonal/>
    </border>
    <border>
      <left style="medium">
        <color rgb="FF000000"/>
      </left>
      <right/>
      <top/>
      <bottom/>
      <diagonal/>
    </border>
    <border>
      <left/>
      <right style="medium">
        <color rgb="FF000000"/>
      </right>
      <top/>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rgb="FF000000"/>
      </left>
      <right style="dotted">
        <color auto="1"/>
      </right>
      <top/>
      <bottom/>
      <diagonal/>
    </border>
    <border>
      <left style="medium">
        <color auto="1"/>
      </left>
      <right style="dotted">
        <color auto="1"/>
      </right>
      <top style="medium">
        <color auto="1"/>
      </top>
      <bottom style="medium">
        <color auto="1"/>
      </bottom>
      <diagonal/>
    </border>
    <border>
      <left style="dotted">
        <color auto="1"/>
      </left>
      <right/>
      <top style="thin">
        <color indexed="64"/>
      </top>
      <bottom/>
      <diagonal/>
    </border>
    <border>
      <left style="medium">
        <color rgb="FF000000"/>
      </left>
      <right/>
      <top style="thin">
        <color indexed="64"/>
      </top>
      <bottom/>
      <diagonal/>
    </border>
    <border>
      <left/>
      <right style="medium">
        <color rgb="FF000000"/>
      </right>
      <top style="medium">
        <color indexed="64"/>
      </top>
      <bottom style="medium">
        <color indexed="64"/>
      </bottom>
      <diagonal/>
    </border>
    <border>
      <left style="dotted">
        <color auto="1"/>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style="medium">
        <color indexed="64"/>
      </top>
      <bottom/>
      <diagonal/>
    </border>
    <border>
      <left style="medium">
        <color rgb="FF000000"/>
      </left>
      <right/>
      <top/>
      <bottom style="medium">
        <color rgb="FF000000"/>
      </bottom>
      <diagonal/>
    </border>
    <border>
      <left/>
      <right style="medium">
        <color indexed="64"/>
      </right>
      <top/>
      <bottom style="medium">
        <color rgb="FF000000"/>
      </bottom>
      <diagonal/>
    </border>
    <border>
      <left style="medium">
        <color indexed="64"/>
      </left>
      <right/>
      <top style="hair">
        <color indexed="64"/>
      </top>
      <bottom style="medium">
        <color rgb="FF000000"/>
      </bottom>
      <diagonal/>
    </border>
    <border>
      <left/>
      <right/>
      <top style="hair">
        <color indexed="64"/>
      </top>
      <bottom style="medium">
        <color rgb="FF000000"/>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rgb="FF000000"/>
      </bottom>
      <diagonal/>
    </border>
  </borders>
  <cellStyleXfs count="49">
    <xf numFmtId="0" fontId="0" fillId="0" borderId="0"/>
    <xf numFmtId="44" fontId="1" fillId="0" borderId="0" applyFont="0" applyFill="0" applyBorder="0" applyAlignment="0" applyProtection="0"/>
    <xf numFmtId="0" fontId="2" fillId="0" borderId="0"/>
    <xf numFmtId="0" fontId="6" fillId="0" borderId="0" applyNumberFormat="0" applyFill="0" applyBorder="0" applyAlignment="0" applyProtection="0"/>
    <xf numFmtId="0" fontId="7" fillId="0" borderId="8" applyNumberFormat="0" applyFill="0" applyAlignment="0" applyProtection="0"/>
    <xf numFmtId="0" fontId="8" fillId="0" borderId="9" applyNumberFormat="0" applyFill="0" applyAlignment="0" applyProtection="0"/>
    <xf numFmtId="0" fontId="9" fillId="0" borderId="10" applyNumberFormat="0" applyFill="0" applyAlignment="0" applyProtection="0"/>
    <xf numFmtId="0" fontId="9" fillId="0" borderId="0" applyNumberFormat="0" applyFill="0" applyBorder="0" applyAlignment="0" applyProtection="0"/>
    <xf numFmtId="0" fontId="10" fillId="5" borderId="0" applyNumberFormat="0" applyBorder="0" applyAlignment="0" applyProtection="0"/>
    <xf numFmtId="0" fontId="11" fillId="6" borderId="0" applyNumberFormat="0" applyBorder="0" applyAlignment="0" applyProtection="0"/>
    <xf numFmtId="0" fontId="12" fillId="7" borderId="0" applyNumberFormat="0" applyBorder="0" applyAlignment="0" applyProtection="0"/>
    <xf numFmtId="0" fontId="13" fillId="8" borderId="11" applyNumberFormat="0" applyAlignment="0" applyProtection="0"/>
    <xf numFmtId="0" fontId="14" fillId="9" borderId="12" applyNumberFormat="0" applyAlignment="0" applyProtection="0"/>
    <xf numFmtId="0" fontId="15" fillId="9" borderId="11" applyNumberFormat="0" applyAlignment="0" applyProtection="0"/>
    <xf numFmtId="0" fontId="16" fillId="0" borderId="13" applyNumberFormat="0" applyFill="0" applyAlignment="0" applyProtection="0"/>
    <xf numFmtId="0" fontId="17" fillId="10" borderId="14" applyNumberFormat="0" applyAlignment="0" applyProtection="0"/>
    <xf numFmtId="0" fontId="18" fillId="0" borderId="0" applyNumberFormat="0" applyFill="0" applyBorder="0" applyAlignment="0" applyProtection="0"/>
    <xf numFmtId="0" fontId="1" fillId="11" borderId="15" applyNumberFormat="0" applyFont="0" applyAlignment="0" applyProtection="0"/>
    <xf numFmtId="0" fontId="19" fillId="0" borderId="0" applyNumberFormat="0" applyFill="0" applyBorder="0" applyAlignment="0" applyProtection="0"/>
    <xf numFmtId="0" fontId="20" fillId="0" borderId="16" applyNumberFormat="0" applyFill="0" applyAlignment="0" applyProtection="0"/>
    <xf numFmtId="0" fontId="21"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21" fillId="19" borderId="0" applyNumberFormat="0" applyBorder="0" applyAlignment="0" applyProtection="0"/>
    <xf numFmtId="0" fontId="21"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21" fillId="23" borderId="0" applyNumberFormat="0" applyBorder="0" applyAlignment="0" applyProtection="0"/>
    <xf numFmtId="0" fontId="2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21" fillId="31" borderId="0" applyNumberFormat="0" applyBorder="0" applyAlignment="0" applyProtection="0"/>
    <xf numFmtId="0" fontId="2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21" fillId="35" borderId="0" applyNumberFormat="0" applyBorder="0" applyAlignment="0" applyProtection="0"/>
    <xf numFmtId="49" fontId="22" fillId="36" borderId="0">
      <alignment horizontal="left" vertical="top" wrapText="1"/>
    </xf>
    <xf numFmtId="0" fontId="23" fillId="0" borderId="0" applyFill="0">
      <alignment horizontal="left" vertical="top" wrapText="1"/>
    </xf>
    <xf numFmtId="0" fontId="24" fillId="0" borderId="0"/>
    <xf numFmtId="0" fontId="2" fillId="0" borderId="0"/>
    <xf numFmtId="44" fontId="1" fillId="0" borderId="0" applyFont="0" applyFill="0" applyBorder="0" applyAlignment="0" applyProtection="0"/>
  </cellStyleXfs>
  <cellXfs count="126">
    <xf numFmtId="0" fontId="0" fillId="0" borderId="0" xfId="0"/>
    <xf numFmtId="0" fontId="5" fillId="3" borderId="21" xfId="2" applyFont="1" applyFill="1" applyBorder="1" applyAlignment="1">
      <alignment horizontal="center" vertical="center" wrapText="1"/>
    </xf>
    <xf numFmtId="0" fontId="5" fillId="0" borderId="21" xfId="2" applyFont="1" applyBorder="1" applyAlignment="1">
      <alignment vertical="center"/>
    </xf>
    <xf numFmtId="0" fontId="4" fillId="3" borderId="32" xfId="2" applyFont="1" applyFill="1" applyBorder="1" applyAlignment="1">
      <alignment horizontal="center" vertical="center" wrapText="1"/>
    </xf>
    <xf numFmtId="4" fontId="5" fillId="0" borderId="21" xfId="0" applyNumberFormat="1" applyFont="1" applyBorder="1" applyAlignment="1" applyProtection="1">
      <alignment vertical="center"/>
      <protection locked="0"/>
    </xf>
    <xf numFmtId="0" fontId="4" fillId="3" borderId="21" xfId="2" applyFont="1" applyFill="1" applyBorder="1" applyAlignment="1">
      <alignment horizontal="left" vertical="center" wrapText="1"/>
    </xf>
    <xf numFmtId="0" fontId="26" fillId="4" borderId="21" xfId="2" applyFont="1" applyFill="1" applyBorder="1" applyAlignment="1">
      <alignment vertical="center"/>
    </xf>
    <xf numFmtId="2" fontId="26" fillId="4" borderId="21" xfId="2" applyNumberFormat="1" applyFont="1" applyFill="1" applyBorder="1" applyAlignment="1">
      <alignment horizontal="center" vertical="center"/>
    </xf>
    <xf numFmtId="0" fontId="4" fillId="3" borderId="38" xfId="2" applyFont="1" applyFill="1" applyBorder="1" applyAlignment="1">
      <alignment horizontal="left" vertical="center" wrapText="1"/>
    </xf>
    <xf numFmtId="0" fontId="3" fillId="3" borderId="38" xfId="2" applyFont="1" applyFill="1" applyBorder="1" applyAlignment="1">
      <alignment horizontal="center" vertical="center" wrapText="1"/>
    </xf>
    <xf numFmtId="0" fontId="4" fillId="3" borderId="39" xfId="2" applyFont="1" applyFill="1" applyBorder="1" applyAlignment="1">
      <alignment horizontal="center" vertical="center" wrapText="1"/>
    </xf>
    <xf numFmtId="0" fontId="5" fillId="0" borderId="32" xfId="0" applyFont="1" applyBorder="1" applyAlignment="1">
      <alignment horizontal="left" vertical="center"/>
    </xf>
    <xf numFmtId="0" fontId="5" fillId="0" borderId="32" xfId="2" applyFont="1" applyBorder="1" applyAlignment="1">
      <alignment horizontal="left" vertical="center"/>
    </xf>
    <xf numFmtId="4" fontId="27" fillId="0" borderId="0" xfId="0" applyNumberFormat="1" applyFont="1" applyAlignment="1" applyProtection="1">
      <alignment vertical="center"/>
      <protection locked="0"/>
    </xf>
    <xf numFmtId="4" fontId="18" fillId="0" borderId="0" xfId="0" applyNumberFormat="1" applyFont="1" applyAlignment="1" applyProtection="1">
      <alignment vertical="center"/>
      <protection locked="0"/>
    </xf>
    <xf numFmtId="0" fontId="27" fillId="0" borderId="0" xfId="47" applyFont="1" applyAlignment="1" applyProtection="1">
      <alignment vertical="center"/>
      <protection locked="0"/>
    </xf>
    <xf numFmtId="0" fontId="27" fillId="0" borderId="0" xfId="47" applyFont="1" applyAlignment="1" applyProtection="1">
      <alignment horizontal="left" vertical="center"/>
      <protection locked="0"/>
    </xf>
    <xf numFmtId="4" fontId="29" fillId="0" borderId="0" xfId="0" applyNumberFormat="1" applyFont="1" applyAlignment="1" applyProtection="1">
      <alignment vertical="center"/>
      <protection locked="0"/>
    </xf>
    <xf numFmtId="0" fontId="30" fillId="0" borderId="32" xfId="2" applyFont="1" applyBorder="1" applyAlignment="1">
      <alignment horizontal="left" vertical="center"/>
    </xf>
    <xf numFmtId="0" fontId="31" fillId="0" borderId="21" xfId="2" applyFont="1" applyBorder="1" applyAlignment="1">
      <alignment vertical="center"/>
    </xf>
    <xf numFmtId="2" fontId="32" fillId="0" borderId="21" xfId="2" applyNumberFormat="1" applyFont="1" applyBorder="1" applyAlignment="1">
      <alignment horizontal="center" vertical="center"/>
    </xf>
    <xf numFmtId="0" fontId="25" fillId="0" borderId="21" xfId="2" applyFont="1" applyBorder="1" applyAlignment="1">
      <alignment vertical="center"/>
    </xf>
    <xf numFmtId="2" fontId="27" fillId="0" borderId="21" xfId="2" applyNumberFormat="1" applyFont="1" applyBorder="1" applyAlignment="1">
      <alignment horizontal="center" vertical="center"/>
    </xf>
    <xf numFmtId="0" fontId="27" fillId="0" borderId="32" xfId="2" applyFont="1" applyBorder="1" applyAlignment="1">
      <alignment horizontal="left" vertical="center"/>
    </xf>
    <xf numFmtId="0" fontId="27" fillId="0" borderId="21" xfId="2" applyFont="1" applyBorder="1" applyAlignment="1">
      <alignment vertical="center"/>
    </xf>
    <xf numFmtId="0" fontId="25" fillId="0" borderId="32" xfId="2" applyFont="1" applyBorder="1" applyAlignment="1">
      <alignment horizontal="left" vertical="center"/>
    </xf>
    <xf numFmtId="0" fontId="34" fillId="0" borderId="21" xfId="2" applyFont="1" applyBorder="1" applyAlignment="1">
      <alignment vertical="center"/>
    </xf>
    <xf numFmtId="0" fontId="35" fillId="0" borderId="32" xfId="2" applyFont="1" applyBorder="1" applyAlignment="1">
      <alignment horizontal="left" vertical="center"/>
    </xf>
    <xf numFmtId="4" fontId="27" fillId="4" borderId="0" xfId="0" applyNumberFormat="1" applyFont="1" applyFill="1" applyAlignment="1" applyProtection="1">
      <alignment vertical="center"/>
      <protection locked="0"/>
    </xf>
    <xf numFmtId="0" fontId="25" fillId="0" borderId="32" xfId="0" applyFont="1" applyBorder="1" applyAlignment="1">
      <alignment horizontal="left" vertical="center"/>
    </xf>
    <xf numFmtId="4" fontId="27" fillId="0" borderId="21" xfId="0" applyNumberFormat="1" applyFont="1" applyBorder="1" applyAlignment="1" applyProtection="1">
      <alignment vertical="center"/>
      <protection locked="0"/>
    </xf>
    <xf numFmtId="0" fontId="36" fillId="0" borderId="42" xfId="0" applyFont="1" applyBorder="1" applyAlignment="1">
      <alignment horizontal="left" vertical="center"/>
    </xf>
    <xf numFmtId="0" fontId="36" fillId="0" borderId="23" xfId="0" applyFont="1" applyBorder="1" applyAlignment="1">
      <alignment vertical="center"/>
    </xf>
    <xf numFmtId="2" fontId="36" fillId="0" borderId="23" xfId="2" applyNumberFormat="1" applyFont="1" applyBorder="1" applyAlignment="1">
      <alignment horizontal="center" vertical="center"/>
    </xf>
    <xf numFmtId="164" fontId="18" fillId="0" borderId="5" xfId="0" applyNumberFormat="1" applyFont="1" applyBorder="1" applyAlignment="1" applyProtection="1">
      <alignment horizontal="left" vertical="center"/>
      <protection locked="0"/>
    </xf>
    <xf numFmtId="4" fontId="18" fillId="0" borderId="21" xfId="0" applyNumberFormat="1" applyFont="1" applyBorder="1" applyAlignment="1" applyProtection="1">
      <alignment vertical="center"/>
      <protection locked="0"/>
    </xf>
    <xf numFmtId="4" fontId="18" fillId="0" borderId="21" xfId="0" applyNumberFormat="1" applyFont="1" applyBorder="1" applyAlignment="1" applyProtection="1">
      <alignment horizontal="center" vertical="center"/>
      <protection locked="0"/>
    </xf>
    <xf numFmtId="164" fontId="18" fillId="0" borderId="0" xfId="0" applyNumberFormat="1" applyFont="1" applyAlignment="1" applyProtection="1">
      <alignment horizontal="left" vertical="center"/>
      <protection locked="0"/>
    </xf>
    <xf numFmtId="0" fontId="5" fillId="0" borderId="28" xfId="0" applyFont="1" applyBorder="1" applyAlignment="1">
      <alignment horizontal="left" vertical="center" wrapText="1"/>
    </xf>
    <xf numFmtId="0" fontId="5" fillId="0" borderId="22" xfId="0" applyFont="1" applyBorder="1" applyAlignment="1">
      <alignment horizontal="center" vertical="center" wrapText="1"/>
    </xf>
    <xf numFmtId="0" fontId="37" fillId="0" borderId="21" xfId="2" applyFont="1" applyBorder="1" applyAlignment="1">
      <alignment vertical="center"/>
    </xf>
    <xf numFmtId="4" fontId="2" fillId="0" borderId="0" xfId="0" applyNumberFormat="1" applyFont="1" applyAlignment="1" applyProtection="1">
      <alignment vertical="center"/>
      <protection locked="0"/>
    </xf>
    <xf numFmtId="2" fontId="2" fillId="0" borderId="21" xfId="2" applyNumberFormat="1" applyBorder="1" applyAlignment="1">
      <alignment horizontal="center" vertical="center"/>
    </xf>
    <xf numFmtId="0" fontId="2" fillId="0" borderId="21" xfId="2" applyBorder="1" applyAlignment="1">
      <alignment vertical="center"/>
    </xf>
    <xf numFmtId="0" fontId="2" fillId="0" borderId="32" xfId="2" applyBorder="1" applyAlignment="1">
      <alignment horizontal="left" vertical="center"/>
    </xf>
    <xf numFmtId="0" fontId="26" fillId="0" borderId="32" xfId="2" applyFont="1" applyBorder="1" applyAlignment="1">
      <alignment horizontal="left" vertical="center"/>
    </xf>
    <xf numFmtId="4" fontId="2" fillId="4" borderId="0" xfId="0" applyNumberFormat="1" applyFont="1" applyFill="1" applyAlignment="1" applyProtection="1">
      <alignment vertical="center"/>
      <protection locked="0"/>
    </xf>
    <xf numFmtId="0" fontId="5" fillId="0" borderId="36" xfId="45" applyFont="1" applyFill="1" applyBorder="1" applyAlignment="1">
      <alignment horizontal="left" vertical="center" wrapText="1"/>
    </xf>
    <xf numFmtId="2" fontId="2" fillId="0" borderId="21" xfId="0" quotePrefix="1" applyNumberFormat="1" applyFont="1" applyBorder="1" applyAlignment="1">
      <alignment horizontal="center" vertical="center"/>
    </xf>
    <xf numFmtId="4" fontId="41" fillId="0" borderId="0" xfId="0" applyNumberFormat="1" applyFont="1" applyAlignment="1" applyProtection="1">
      <alignment vertical="center"/>
      <protection locked="0"/>
    </xf>
    <xf numFmtId="4" fontId="42" fillId="0" borderId="0" xfId="0" applyNumberFormat="1" applyFont="1" applyAlignment="1" applyProtection="1">
      <alignment vertical="center"/>
      <protection locked="0"/>
    </xf>
    <xf numFmtId="0" fontId="43" fillId="0" borderId="21" xfId="2" applyFont="1" applyBorder="1" applyAlignment="1">
      <alignment vertical="center"/>
    </xf>
    <xf numFmtId="2" fontId="43" fillId="0" borderId="21" xfId="2" applyNumberFormat="1" applyFont="1" applyBorder="1" applyAlignment="1">
      <alignment horizontal="center" vertical="center"/>
    </xf>
    <xf numFmtId="4" fontId="18" fillId="37" borderId="21" xfId="0" applyNumberFormat="1" applyFont="1" applyFill="1" applyBorder="1" applyAlignment="1" applyProtection="1">
      <alignment horizontal="left" vertical="center"/>
      <protection locked="0"/>
    </xf>
    <xf numFmtId="2" fontId="18" fillId="37" borderId="19" xfId="0" applyNumberFormat="1" applyFont="1" applyFill="1" applyBorder="1" applyAlignment="1" applyProtection="1">
      <alignment horizontal="right" vertical="center"/>
      <protection locked="0"/>
    </xf>
    <xf numFmtId="44" fontId="25" fillId="37" borderId="1" xfId="1" applyFont="1" applyFill="1" applyBorder="1" applyAlignment="1" applyProtection="1">
      <alignment vertical="center"/>
      <protection locked="0"/>
    </xf>
    <xf numFmtId="44" fontId="25" fillId="37" borderId="0" xfId="1" applyFont="1" applyFill="1" applyBorder="1" applyAlignment="1" applyProtection="1">
      <alignment vertical="center"/>
      <protection locked="0"/>
    </xf>
    <xf numFmtId="4" fontId="32" fillId="0" borderId="21" xfId="2" applyNumberFormat="1" applyFont="1" applyBorder="1" applyAlignment="1">
      <alignment horizontal="right" vertical="center"/>
    </xf>
    <xf numFmtId="4" fontId="33" fillId="0" borderId="19" xfId="2" applyNumberFormat="1" applyFont="1" applyBorder="1" applyAlignment="1">
      <alignment horizontal="right" vertical="center"/>
    </xf>
    <xf numFmtId="44" fontId="28" fillId="0" borderId="33" xfId="1" applyFont="1" applyFill="1" applyBorder="1" applyAlignment="1">
      <alignment horizontal="right" vertical="center"/>
    </xf>
    <xf numFmtId="4" fontId="2" fillId="0" borderId="21" xfId="2" applyNumberFormat="1" applyBorder="1" applyAlignment="1">
      <alignment horizontal="right" vertical="center"/>
    </xf>
    <xf numFmtId="4" fontId="5" fillId="0" borderId="19" xfId="2" applyNumberFormat="1" applyFont="1" applyBorder="1" applyAlignment="1">
      <alignment horizontal="right" vertical="center"/>
    </xf>
    <xf numFmtId="44" fontId="5" fillId="0" borderId="33" xfId="1" applyFont="1" applyFill="1" applyBorder="1" applyAlignment="1">
      <alignment horizontal="right" vertical="center"/>
    </xf>
    <xf numFmtId="4" fontId="27" fillId="0" borderId="21" xfId="2" applyNumberFormat="1" applyFont="1" applyBorder="1" applyAlignment="1">
      <alignment horizontal="right" vertical="center"/>
    </xf>
    <xf numFmtId="4" fontId="25" fillId="0" borderId="19" xfId="2" applyNumberFormat="1" applyFont="1" applyBorder="1" applyAlignment="1">
      <alignment horizontal="right" vertical="center"/>
    </xf>
    <xf numFmtId="44" fontId="25" fillId="0" borderId="33" xfId="1" applyFont="1" applyFill="1" applyBorder="1" applyAlignment="1">
      <alignment horizontal="right" vertical="center"/>
    </xf>
    <xf numFmtId="4" fontId="43" fillId="0" borderId="21" xfId="2" applyNumberFormat="1" applyFont="1" applyBorder="1" applyAlignment="1">
      <alignment horizontal="right" vertical="center"/>
    </xf>
    <xf numFmtId="44" fontId="44" fillId="0" borderId="33" xfId="1" applyFont="1" applyFill="1" applyBorder="1" applyAlignment="1">
      <alignment horizontal="right" vertical="center"/>
    </xf>
    <xf numFmtId="4" fontId="44" fillId="0" borderId="19" xfId="2" applyNumberFormat="1" applyFont="1" applyBorder="1" applyAlignment="1">
      <alignment horizontal="right" vertical="center"/>
    </xf>
    <xf numFmtId="4" fontId="27" fillId="0" borderId="19" xfId="2" applyNumberFormat="1" applyFont="1" applyBorder="1" applyAlignment="1">
      <alignment horizontal="right" vertical="center"/>
    </xf>
    <xf numFmtId="4" fontId="27" fillId="0" borderId="0" xfId="2" applyNumberFormat="1" applyFont="1" applyAlignment="1">
      <alignment horizontal="right" vertical="center"/>
    </xf>
    <xf numFmtId="44" fontId="5" fillId="0" borderId="37" xfId="1" applyFont="1" applyFill="1" applyBorder="1" applyAlignment="1" applyProtection="1">
      <alignment horizontal="right" vertical="center"/>
      <protection locked="0"/>
    </xf>
    <xf numFmtId="44" fontId="5" fillId="0" borderId="40" xfId="1" applyFont="1" applyFill="1" applyBorder="1" applyAlignment="1" applyProtection="1">
      <alignment horizontal="right" vertical="center"/>
      <protection locked="0"/>
    </xf>
    <xf numFmtId="4" fontId="2" fillId="0" borderId="19" xfId="2" applyNumberFormat="1" applyBorder="1" applyAlignment="1">
      <alignment horizontal="right" vertical="center"/>
    </xf>
    <xf numFmtId="4" fontId="2" fillId="0" borderId="0" xfId="2" applyNumberFormat="1" applyAlignment="1">
      <alignment horizontal="right" vertical="center"/>
    </xf>
    <xf numFmtId="44" fontId="25" fillId="0" borderId="19" xfId="1" applyFont="1" applyFill="1" applyBorder="1" applyAlignment="1" applyProtection="1">
      <alignment horizontal="right" vertical="center"/>
      <protection locked="0"/>
    </xf>
    <xf numFmtId="44" fontId="27" fillId="0" borderId="33" xfId="1" applyFont="1" applyFill="1" applyBorder="1" applyAlignment="1">
      <alignment horizontal="right" vertical="center"/>
    </xf>
    <xf numFmtId="44" fontId="5" fillId="0" borderId="41" xfId="1" applyFont="1" applyFill="1" applyBorder="1" applyAlignment="1">
      <alignment horizontal="right" vertical="center"/>
    </xf>
    <xf numFmtId="4" fontId="36" fillId="0" borderId="23" xfId="2" applyNumberFormat="1" applyFont="1" applyBorder="1" applyAlignment="1">
      <alignment horizontal="right" vertical="center"/>
    </xf>
    <xf numFmtId="4" fontId="36" fillId="0" borderId="24" xfId="2" applyNumberFormat="1" applyFont="1" applyBorder="1" applyAlignment="1">
      <alignment horizontal="right" vertical="center"/>
    </xf>
    <xf numFmtId="44" fontId="36" fillId="0" borderId="43" xfId="1" applyFont="1" applyFill="1" applyBorder="1" applyAlignment="1">
      <alignment horizontal="right" vertical="center"/>
    </xf>
    <xf numFmtId="0" fontId="5" fillId="3" borderId="19" xfId="2" applyFont="1" applyFill="1" applyBorder="1" applyAlignment="1">
      <alignment horizontal="center" vertical="center" wrapText="1"/>
    </xf>
    <xf numFmtId="0" fontId="5" fillId="3" borderId="33" xfId="2" applyFont="1" applyFill="1" applyBorder="1" applyAlignment="1">
      <alignment horizontal="center" vertical="center" wrapText="1"/>
    </xf>
    <xf numFmtId="4" fontId="26" fillId="4" borderId="21" xfId="2" applyNumberFormat="1" applyFont="1" applyFill="1" applyBorder="1" applyAlignment="1">
      <alignment horizontal="right" vertical="center"/>
    </xf>
    <xf numFmtId="4" fontId="26" fillId="4" borderId="19" xfId="2" applyNumberFormat="1" applyFont="1" applyFill="1" applyBorder="1" applyAlignment="1">
      <alignment horizontal="right" vertical="center"/>
    </xf>
    <xf numFmtId="44" fontId="26" fillId="4" borderId="33" xfId="1" applyFont="1" applyFill="1" applyBorder="1" applyAlignment="1">
      <alignment horizontal="right" vertical="center"/>
    </xf>
    <xf numFmtId="0" fontId="5" fillId="0" borderId="20" xfId="0" applyFont="1" applyBorder="1" applyAlignment="1">
      <alignment horizontal="center" vertical="center" wrapText="1"/>
    </xf>
    <xf numFmtId="0" fontId="5" fillId="0" borderId="29" xfId="0" applyFont="1" applyBorder="1" applyAlignment="1">
      <alignment horizontal="center" vertical="center" wrapText="1"/>
    </xf>
    <xf numFmtId="0" fontId="44" fillId="0" borderId="32" xfId="0" applyFont="1" applyBorder="1" applyAlignment="1">
      <alignment horizontal="left" vertical="center"/>
    </xf>
    <xf numFmtId="4" fontId="44" fillId="0" borderId="21" xfId="0" applyNumberFormat="1" applyFont="1" applyBorder="1" applyAlignment="1" applyProtection="1">
      <alignment vertical="center"/>
      <protection locked="0"/>
    </xf>
    <xf numFmtId="4" fontId="43" fillId="0" borderId="19" xfId="2" applyNumberFormat="1" applyFont="1" applyBorder="1" applyAlignment="1">
      <alignment horizontal="right" vertical="center"/>
    </xf>
    <xf numFmtId="44" fontId="43" fillId="0" borderId="33" xfId="1" applyFont="1" applyFill="1" applyBorder="1" applyAlignment="1">
      <alignment horizontal="right" vertical="center"/>
    </xf>
    <xf numFmtId="0" fontId="44" fillId="0" borderId="32" xfId="2" applyFont="1" applyBorder="1" applyAlignment="1">
      <alignment horizontal="left" vertical="center"/>
    </xf>
    <xf numFmtId="4" fontId="43" fillId="0" borderId="21" xfId="0" applyNumberFormat="1" applyFont="1" applyBorder="1" applyAlignment="1" applyProtection="1">
      <alignment vertical="center"/>
      <protection locked="0"/>
    </xf>
    <xf numFmtId="0" fontId="44" fillId="0" borderId="21" xfId="2" applyFont="1" applyBorder="1" applyAlignment="1">
      <alignment vertical="center"/>
    </xf>
    <xf numFmtId="44" fontId="25" fillId="0" borderId="41" xfId="1" applyFont="1" applyFill="1" applyBorder="1" applyAlignment="1" applyProtection="1">
      <alignment horizontal="right" vertical="center"/>
      <protection locked="0"/>
    </xf>
    <xf numFmtId="4" fontId="18" fillId="0" borderId="21" xfId="0" applyNumberFormat="1" applyFont="1" applyBorder="1" applyAlignment="1" applyProtection="1">
      <alignment horizontal="left" vertical="center"/>
      <protection locked="0"/>
    </xf>
    <xf numFmtId="2" fontId="18" fillId="0" borderId="19" xfId="0" applyNumberFormat="1" applyFont="1" applyBorder="1" applyAlignment="1" applyProtection="1">
      <alignment horizontal="right" vertical="center"/>
      <protection locked="0"/>
    </xf>
    <xf numFmtId="44" fontId="25" fillId="0" borderId="1" xfId="1" applyFont="1" applyFill="1" applyBorder="1" applyAlignment="1" applyProtection="1">
      <alignment vertical="center"/>
      <protection locked="0"/>
    </xf>
    <xf numFmtId="44" fontId="4" fillId="2" borderId="49" xfId="1" applyFont="1" applyFill="1" applyBorder="1" applyAlignment="1" applyProtection="1">
      <alignment horizontal="center" vertical="center"/>
      <protection locked="0"/>
    </xf>
    <xf numFmtId="44" fontId="39" fillId="2" borderId="50" xfId="1" applyFont="1" applyFill="1" applyBorder="1" applyAlignment="1" applyProtection="1">
      <alignment horizontal="center" vertical="center"/>
      <protection locked="0"/>
    </xf>
    <xf numFmtId="44" fontId="40" fillId="2" borderId="51" xfId="1" applyFont="1" applyFill="1" applyBorder="1" applyAlignment="1" applyProtection="1">
      <alignment horizontal="center" vertical="center"/>
      <protection locked="0"/>
    </xf>
    <xf numFmtId="0" fontId="5" fillId="0" borderId="25" xfId="0" applyFont="1" applyBorder="1" applyAlignment="1">
      <alignment horizontal="center" vertical="center" wrapText="1"/>
    </xf>
    <xf numFmtId="0" fontId="5" fillId="0" borderId="26" xfId="0" applyFont="1" applyBorder="1" applyAlignment="1">
      <alignment horizontal="center" vertical="center" wrapText="1"/>
    </xf>
    <xf numFmtId="0" fontId="5" fillId="0" borderId="27" xfId="0" applyFont="1" applyBorder="1" applyAlignment="1">
      <alignment horizontal="center" vertical="center" wrapText="1"/>
    </xf>
    <xf numFmtId="49" fontId="2" fillId="0" borderId="30" xfId="46" applyNumberFormat="1" applyFont="1" applyBorder="1" applyAlignment="1" applyProtection="1">
      <alignment horizontal="left" vertical="center" wrapText="1"/>
      <protection locked="0"/>
    </xf>
    <xf numFmtId="49" fontId="2" fillId="0" borderId="17" xfId="46" applyNumberFormat="1" applyFont="1" applyBorder="1" applyAlignment="1" applyProtection="1">
      <alignment horizontal="left" vertical="center" wrapText="1"/>
      <protection locked="0"/>
    </xf>
    <xf numFmtId="49" fontId="2" fillId="0" borderId="31" xfId="46" applyNumberFormat="1" applyFont="1" applyBorder="1" applyAlignment="1" applyProtection="1">
      <alignment horizontal="left" vertical="center" wrapText="1"/>
      <protection locked="0"/>
    </xf>
    <xf numFmtId="165" fontId="2" fillId="0" borderId="32" xfId="0" applyNumberFormat="1" applyFont="1" applyBorder="1" applyAlignment="1" applyProtection="1">
      <alignment horizontal="left" vertical="center" wrapText="1"/>
      <protection locked="0"/>
    </xf>
    <xf numFmtId="165" fontId="2" fillId="0" borderId="0" xfId="0" applyNumberFormat="1" applyFont="1" applyAlignment="1" applyProtection="1">
      <alignment horizontal="left" vertical="center" wrapText="1"/>
      <protection locked="0"/>
    </xf>
    <xf numFmtId="165" fontId="2" fillId="0" borderId="33" xfId="0" applyNumberFormat="1" applyFont="1" applyBorder="1" applyAlignment="1" applyProtection="1">
      <alignment horizontal="left" vertical="center" wrapText="1"/>
      <protection locked="0"/>
    </xf>
    <xf numFmtId="165" fontId="2" fillId="0" borderId="34" xfId="0" applyNumberFormat="1" applyFont="1" applyBorder="1" applyAlignment="1" applyProtection="1">
      <alignment horizontal="left" vertical="center" wrapText="1"/>
      <protection locked="0"/>
    </xf>
    <xf numFmtId="165" fontId="2" fillId="0" borderId="18" xfId="0" applyNumberFormat="1" applyFont="1" applyBorder="1" applyAlignment="1" applyProtection="1">
      <alignment horizontal="left" vertical="center" wrapText="1"/>
      <protection locked="0"/>
    </xf>
    <xf numFmtId="165" fontId="2" fillId="0" borderId="35" xfId="0" applyNumberFormat="1" applyFont="1" applyBorder="1" applyAlignment="1" applyProtection="1">
      <alignment horizontal="left" vertical="center" wrapText="1"/>
      <protection locked="0"/>
    </xf>
    <xf numFmtId="49" fontId="38" fillId="2" borderId="44" xfId="0" applyNumberFormat="1" applyFont="1" applyFill="1" applyBorder="1" applyAlignment="1">
      <alignment horizontal="center" vertical="center" wrapText="1"/>
    </xf>
    <xf numFmtId="49" fontId="38" fillId="2" borderId="2" xfId="0" applyNumberFormat="1" applyFont="1" applyFill="1" applyBorder="1" applyAlignment="1">
      <alignment horizontal="center" vertical="center" wrapText="1"/>
    </xf>
    <xf numFmtId="49" fontId="38" fillId="2" borderId="32" xfId="0" applyNumberFormat="1" applyFont="1" applyFill="1" applyBorder="1" applyAlignment="1">
      <alignment horizontal="center" vertical="center" wrapText="1"/>
    </xf>
    <xf numFmtId="49" fontId="38" fillId="2" borderId="1" xfId="0" applyNumberFormat="1" applyFont="1" applyFill="1" applyBorder="1" applyAlignment="1">
      <alignment horizontal="center" vertical="center" wrapText="1"/>
    </xf>
    <xf numFmtId="49" fontId="38" fillId="2" borderId="45" xfId="0" applyNumberFormat="1" applyFont="1" applyFill="1" applyBorder="1" applyAlignment="1">
      <alignment horizontal="center" vertical="center" wrapText="1"/>
    </xf>
    <xf numFmtId="49" fontId="38" fillId="2" borderId="46" xfId="0" applyNumberFormat="1" applyFont="1" applyFill="1" applyBorder="1" applyAlignment="1">
      <alignment horizontal="center" vertical="center" wrapText="1"/>
    </xf>
    <xf numFmtId="4" fontId="4" fillId="2" borderId="3" xfId="0" applyNumberFormat="1" applyFont="1" applyFill="1" applyBorder="1" applyAlignment="1" applyProtection="1">
      <alignment horizontal="center" vertical="center"/>
      <protection locked="0"/>
    </xf>
    <xf numFmtId="4" fontId="4" fillId="2" borderId="4" xfId="0" applyNumberFormat="1" applyFont="1" applyFill="1" applyBorder="1" applyAlignment="1" applyProtection="1">
      <alignment horizontal="center" vertical="center"/>
      <protection locked="0"/>
    </xf>
    <xf numFmtId="4" fontId="39" fillId="2" borderId="6" xfId="0" applyNumberFormat="1" applyFont="1" applyFill="1" applyBorder="1" applyAlignment="1" applyProtection="1">
      <alignment horizontal="center" vertical="center"/>
      <protection locked="0"/>
    </xf>
    <xf numFmtId="4" fontId="39" fillId="2" borderId="7" xfId="0" applyNumberFormat="1" applyFont="1" applyFill="1" applyBorder="1" applyAlignment="1" applyProtection="1">
      <alignment horizontal="center" vertical="center"/>
      <protection locked="0"/>
    </xf>
    <xf numFmtId="4" fontId="40" fillId="2" borderId="47" xfId="0" applyNumberFormat="1" applyFont="1" applyFill="1" applyBorder="1" applyAlignment="1" applyProtection="1">
      <alignment horizontal="center" vertical="center"/>
      <protection locked="0"/>
    </xf>
    <xf numFmtId="4" fontId="40" fillId="2" borderId="48" xfId="0" applyNumberFormat="1" applyFont="1" applyFill="1" applyBorder="1" applyAlignment="1" applyProtection="1">
      <alignment horizontal="center" vertical="center"/>
      <protection locked="0"/>
    </xf>
  </cellXfs>
  <cellStyles count="49">
    <cellStyle name="20 % - Accent1" xfId="21" builtinId="30" customBuiltin="1"/>
    <cellStyle name="20 % - Accent2" xfId="25" builtinId="34" customBuiltin="1"/>
    <cellStyle name="20 % - Accent3" xfId="29" builtinId="38" customBuiltin="1"/>
    <cellStyle name="20 % - Accent4" xfId="33" builtinId="42" customBuiltin="1"/>
    <cellStyle name="20 % - Accent5" xfId="37" builtinId="46" customBuiltin="1"/>
    <cellStyle name="20 % - Accent6" xfId="41" builtinId="50" customBuiltin="1"/>
    <cellStyle name="40 % - Accent1" xfId="22" builtinId="31" customBuiltin="1"/>
    <cellStyle name="40 % - Accent2" xfId="26" builtinId="35" customBuiltin="1"/>
    <cellStyle name="40 % - Accent3" xfId="30" builtinId="39" customBuiltin="1"/>
    <cellStyle name="40 % - Accent4" xfId="34" builtinId="43" customBuiltin="1"/>
    <cellStyle name="40 % - Accent5" xfId="38" builtinId="47" customBuiltin="1"/>
    <cellStyle name="40 % - Accent6" xfId="42" builtinId="51" customBuiltin="1"/>
    <cellStyle name="60 % - Accent1" xfId="23" builtinId="32" customBuiltin="1"/>
    <cellStyle name="60 % - Accent2" xfId="27" builtinId="36" customBuiltin="1"/>
    <cellStyle name="60 % - Accent3" xfId="31" builtinId="40" customBuiltin="1"/>
    <cellStyle name="60 % - Accent4" xfId="35" builtinId="44" customBuiltin="1"/>
    <cellStyle name="60 % - Accent5" xfId="39" builtinId="48" customBuiltin="1"/>
    <cellStyle name="60 %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ArtTitre" xfId="44" xr:uid="{00000000-0005-0000-0000-000018000000}"/>
    <cellStyle name="Avertissement" xfId="16" builtinId="11" customBuiltin="1"/>
    <cellStyle name="Calcul" xfId="13" builtinId="22" customBuiltin="1"/>
    <cellStyle name="Cellule liée" xfId="14" builtinId="24" customBuiltin="1"/>
    <cellStyle name="Entrée" xfId="11" builtinId="20" customBuiltin="1"/>
    <cellStyle name="Insatisfaisant" xfId="9" builtinId="27" customBuiltin="1"/>
    <cellStyle name="Monétaire" xfId="1" builtinId="4"/>
    <cellStyle name="Monétaire 2" xfId="48" xr:uid="{00000000-0005-0000-0000-00001F000000}"/>
    <cellStyle name="Neutre" xfId="10" builtinId="28" customBuiltin="1"/>
    <cellStyle name="Normal" xfId="0" builtinId="0"/>
    <cellStyle name="Normal 2 2" xfId="2" xr:uid="{00000000-0005-0000-0000-000022000000}"/>
    <cellStyle name="Normal_Feuil3" xfId="46" xr:uid="{00000000-0005-0000-0000-000023000000}"/>
    <cellStyle name="Normal_GREENVALE LOT WATERPROOFING" xfId="47" xr:uid="{00000000-0005-0000-0000-000024000000}"/>
    <cellStyle name="Note" xfId="17" builtinId="10" customBuiltin="1"/>
    <cellStyle name="Numerotation" xfId="45" xr:uid="{00000000-0005-0000-0000-000026000000}"/>
    <cellStyle name="Satisfaisant" xfId="8" builtinId="26" customBuiltin="1"/>
    <cellStyle name="Sortie" xfId="12" builtinId="21" customBuiltin="1"/>
    <cellStyle name="Texte explicatif" xfId="18" builtinId="53" customBuiltin="1"/>
    <cellStyle name="Titre" xfId="3" builtinId="15" customBuiltin="1"/>
    <cellStyle name="Titre 1" xfId="4" builtinId="16" customBuiltin="1"/>
    <cellStyle name="Titre 2" xfId="5" builtinId="17" customBuiltin="1"/>
    <cellStyle name="Titre 3" xfId="6" builtinId="18" customBuiltin="1"/>
    <cellStyle name="Titre 4" xfId="7" builtinId="19" customBuiltin="1"/>
    <cellStyle name="Total" xfId="19" builtinId="25" customBuiltin="1"/>
    <cellStyle name="Vérification" xfId="15" builtinId="23"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sylvie.leygnat\AppData\Local\Microsoft\Windows\Temporary%20Internet%20Files\Content.Outlook\7OX1W1TZ\GARGES%20LES%20GONESSE%2031%2001%20201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idfbat-gtmbtidf-dirtech-etudes\ETUDES\008%20%20Garges%20les%20Gonesse%20-%20Fonci&#232;re%20logement%20Icade\3%20Etudes%20GTM\7-%20Etude%20novembre%202013\GARGES%20LES%20GONESSE%20NOV%20201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idfbat-gtmbtidf-dirtech-etudes\ETUDES\008%20%20Garges%20les%20Gonesse%20-%20Fonci&#232;re%20logement%20Icade\3%20Etudes%20GTM\8-%20Etude%20d&#233;cembre%202013\estimation%20logements%20neuf%2019nov2013.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Classeur etude"/>
      <sheetName val="Sommaire Classeur Bouclage"/>
      <sheetName val=" Sommaire Conception Constructi"/>
      <sheetName val="Description"/>
      <sheetName val="Données"/>
      <sheetName val="Tableau SHO SHON lgts"/>
      <sheetName val="Quantités"/>
      <sheetName val="Vente LOGTS et MI en E.G"/>
      <sheetName val="Vente LOGTS et MI  cotraitant"/>
      <sheetName val="Vente LOGTS"/>
      <sheetName val="Vente MI CoTraitance"/>
      <sheetName val="Vente MI (EG)"/>
      <sheetName val="Frais de chantier"/>
      <sheetName val="Estimation rapide lgts"/>
      <sheetName val="Mensuels"/>
      <sheetName val="HONORAIRES"/>
      <sheetName val="Déboursés"/>
      <sheetName val="Déboursés MI"/>
      <sheetName val="CES maisons"/>
      <sheetName val="VRD"/>
      <sheetName val="Structure"/>
    </sheetNames>
    <sheetDataSet>
      <sheetData sheetId="0"/>
      <sheetData sheetId="1"/>
      <sheetData sheetId="2"/>
      <sheetData sheetId="3">
        <row r="4">
          <cell r="A4" t="str">
            <v>GARGES LES GONESSE</v>
          </cell>
        </row>
      </sheetData>
      <sheetData sheetId="4">
        <row r="26">
          <cell r="F26">
            <v>38</v>
          </cell>
        </row>
        <row r="34">
          <cell r="F34">
            <v>105</v>
          </cell>
        </row>
      </sheetData>
      <sheetData sheetId="5"/>
      <sheetData sheetId="6"/>
      <sheetData sheetId="7"/>
      <sheetData sheetId="8"/>
      <sheetData sheetId="9">
        <row r="3">
          <cell r="R3">
            <v>238528.2</v>
          </cell>
        </row>
      </sheetData>
      <sheetData sheetId="10"/>
      <sheetData sheetId="11"/>
      <sheetData sheetId="12"/>
      <sheetData sheetId="13"/>
      <sheetData sheetId="14"/>
      <sheetData sheetId="15"/>
      <sheetData sheetId="16">
        <row r="6">
          <cell r="R6">
            <v>0</v>
          </cell>
        </row>
      </sheetData>
      <sheetData sheetId="17"/>
      <sheetData sheetId="18"/>
      <sheetData sheetId="19"/>
      <sheetData sheetId="2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ommaire Classeur etude"/>
      <sheetName val="Sommaire Classeur Bouclage"/>
      <sheetName val=" Sommaire Conception Constructi"/>
      <sheetName val="Description"/>
      <sheetName val="Données"/>
      <sheetName val="Tableau SHO SHON lgts"/>
      <sheetName val="Quantités"/>
      <sheetName val="Vente LOGTS et MI en E.G"/>
      <sheetName val="Vente LOGTS et MI  cotraitant"/>
      <sheetName val="Vente LOGTS"/>
      <sheetName val="Vente MI CoTraitance"/>
      <sheetName val="Vente MI (EG)"/>
      <sheetName val="Frais de chantier"/>
      <sheetName val="Estimation rapide lgts"/>
      <sheetName val="Mensuels"/>
      <sheetName val="HONORAIRES"/>
      <sheetName val="Déboursés"/>
      <sheetName val="CES logts"/>
      <sheetName val="Déboursés MI"/>
      <sheetName val="CES maisons"/>
      <sheetName val="VRD"/>
      <sheetName val="Structure"/>
    </sheetNames>
    <sheetDataSet>
      <sheetData sheetId="0"/>
      <sheetData sheetId="1"/>
      <sheetData sheetId="2"/>
      <sheetData sheetId="3">
        <row r="4">
          <cell r="A4" t="str">
            <v>GARGES LES GONESSE</v>
          </cell>
        </row>
        <row r="15">
          <cell r="B15">
            <v>1</v>
          </cell>
        </row>
        <row r="16">
          <cell r="B16">
            <v>1</v>
          </cell>
        </row>
        <row r="17">
          <cell r="B17">
            <v>1</v>
          </cell>
        </row>
        <row r="18">
          <cell r="B18">
            <v>1</v>
          </cell>
        </row>
        <row r="19">
          <cell r="B19">
            <v>1</v>
          </cell>
        </row>
      </sheetData>
      <sheetData sheetId="4">
        <row r="26">
          <cell r="F26">
            <v>38</v>
          </cell>
        </row>
        <row r="28">
          <cell r="F28">
            <v>108</v>
          </cell>
        </row>
        <row r="29">
          <cell r="F29">
            <v>77</v>
          </cell>
        </row>
        <row r="34">
          <cell r="F34">
            <v>105</v>
          </cell>
        </row>
        <row r="42">
          <cell r="F42">
            <v>1.35</v>
          </cell>
        </row>
        <row r="44">
          <cell r="F44">
            <v>1.1000000000000001</v>
          </cell>
        </row>
        <row r="51">
          <cell r="F51">
            <v>0.5</v>
          </cell>
        </row>
        <row r="52">
          <cell r="F52">
            <v>0.1</v>
          </cell>
        </row>
        <row r="53">
          <cell r="F53">
            <v>1</v>
          </cell>
        </row>
        <row r="54">
          <cell r="F54">
            <v>0.5</v>
          </cell>
        </row>
        <row r="72">
          <cell r="F72">
            <v>7</v>
          </cell>
        </row>
      </sheetData>
      <sheetData sheetId="5"/>
      <sheetData sheetId="6"/>
      <sheetData sheetId="7"/>
      <sheetData sheetId="8"/>
      <sheetData sheetId="9">
        <row r="9">
          <cell r="N9">
            <v>6458</v>
          </cell>
        </row>
      </sheetData>
      <sheetData sheetId="10"/>
      <sheetData sheetId="11"/>
      <sheetData sheetId="12">
        <row r="825">
          <cell r="K825">
            <v>86640</v>
          </cell>
        </row>
      </sheetData>
      <sheetData sheetId="13">
        <row r="19">
          <cell r="E19">
            <v>66</v>
          </cell>
        </row>
        <row r="22">
          <cell r="E22">
            <v>126.1</v>
          </cell>
          <cell r="I22">
            <v>2</v>
          </cell>
        </row>
        <row r="23">
          <cell r="E23">
            <v>4</v>
          </cell>
          <cell r="I23">
            <v>374</v>
          </cell>
        </row>
        <row r="24">
          <cell r="E24">
            <v>4</v>
          </cell>
        </row>
        <row r="25">
          <cell r="E25">
            <v>21</v>
          </cell>
        </row>
      </sheetData>
      <sheetData sheetId="14">
        <row r="84">
          <cell r="CV84">
            <v>384180</v>
          </cell>
        </row>
      </sheetData>
      <sheetData sheetId="15"/>
      <sheetData sheetId="16">
        <row r="6">
          <cell r="W6">
            <v>0</v>
          </cell>
        </row>
      </sheetData>
      <sheetData sheetId="17">
        <row r="606">
          <cell r="L606">
            <v>344729</v>
          </cell>
        </row>
      </sheetData>
      <sheetData sheetId="18">
        <row r="58">
          <cell r="P58">
            <v>1020.8436</v>
          </cell>
        </row>
      </sheetData>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ogtms soc"/>
      <sheetName val="accession"/>
    </sheetNames>
    <sheetDataSet>
      <sheetData sheetId="0"/>
      <sheetData sheetId="1"/>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G129"/>
  <sheetViews>
    <sheetView tabSelected="1" view="pageBreakPreview" zoomScaleNormal="100" zoomScaleSheetLayoutView="100" workbookViewId="0">
      <pane ySplit="1635" topLeftCell="A74" activePane="bottomLeft"/>
      <selection activeCell="D2" sqref="D1:G1048576"/>
      <selection pane="bottomLeft" activeCell="E8" sqref="E8"/>
    </sheetView>
  </sheetViews>
  <sheetFormatPr baseColWidth="10" defaultRowHeight="15" outlineLevelRow="1" x14ac:dyDescent="0.25"/>
  <cols>
    <col min="1" max="1" width="6.7109375" style="37" bestFit="1" customWidth="1"/>
    <col min="2" max="2" width="65.140625" style="35" bestFit="1" customWidth="1"/>
    <col min="3" max="3" width="4.7109375" style="36" customWidth="1"/>
    <col min="4" max="5" width="13.5703125" style="53" customWidth="1"/>
    <col min="6" max="6" width="13.5703125" style="54" customWidth="1"/>
    <col min="7" max="7" width="17.85546875" style="56" bestFit="1" customWidth="1"/>
    <col min="8" max="16384" width="11.42578125" style="14"/>
  </cols>
  <sheetData>
    <row r="1" spans="1:7" s="13" customFormat="1" ht="33.75" customHeight="1" x14ac:dyDescent="0.25">
      <c r="A1" s="102" t="s">
        <v>71</v>
      </c>
      <c r="B1" s="103"/>
      <c r="C1" s="103"/>
      <c r="D1" s="103"/>
      <c r="E1" s="103"/>
      <c r="F1" s="103"/>
      <c r="G1" s="104"/>
    </row>
    <row r="2" spans="1:7" ht="33" customHeight="1" x14ac:dyDescent="0.25">
      <c r="A2" s="38" t="s">
        <v>13</v>
      </c>
      <c r="B2" s="39" t="s">
        <v>14</v>
      </c>
      <c r="C2" s="39" t="s">
        <v>0</v>
      </c>
      <c r="D2" s="39" t="s">
        <v>57</v>
      </c>
      <c r="E2" s="39" t="s">
        <v>58</v>
      </c>
      <c r="F2" s="86" t="s">
        <v>15</v>
      </c>
      <c r="G2" s="87" t="s">
        <v>16</v>
      </c>
    </row>
    <row r="3" spans="1:7" s="15" customFormat="1" ht="23.25" customHeight="1" x14ac:dyDescent="0.25">
      <c r="A3" s="105" t="s">
        <v>17</v>
      </c>
      <c r="B3" s="106"/>
      <c r="C3" s="106"/>
      <c r="D3" s="106"/>
      <c r="E3" s="106"/>
      <c r="F3" s="106"/>
      <c r="G3" s="107"/>
    </row>
    <row r="4" spans="1:7" s="16" customFormat="1" ht="54.75" customHeight="1" x14ac:dyDescent="0.25">
      <c r="A4" s="108" t="s">
        <v>18</v>
      </c>
      <c r="B4" s="109"/>
      <c r="C4" s="109"/>
      <c r="D4" s="109"/>
      <c r="E4" s="109"/>
      <c r="F4" s="109"/>
      <c r="G4" s="110"/>
    </row>
    <row r="5" spans="1:7" s="16" customFormat="1" ht="41.25" customHeight="1" x14ac:dyDescent="0.25">
      <c r="A5" s="111" t="s">
        <v>19</v>
      </c>
      <c r="B5" s="112"/>
      <c r="C5" s="112"/>
      <c r="D5" s="112"/>
      <c r="E5" s="112"/>
      <c r="F5" s="112"/>
      <c r="G5" s="113"/>
    </row>
    <row r="6" spans="1:7" s="17" customFormat="1" ht="23.25" x14ac:dyDescent="0.25">
      <c r="A6" s="10">
        <v>3</v>
      </c>
      <c r="B6" s="8" t="s">
        <v>36</v>
      </c>
      <c r="C6" s="9"/>
      <c r="D6" s="1"/>
      <c r="E6" s="1"/>
      <c r="F6" s="81"/>
      <c r="G6" s="82"/>
    </row>
    <row r="7" spans="1:7" s="17" customFormat="1" ht="20.25" x14ac:dyDescent="0.25">
      <c r="A7" s="18"/>
      <c r="B7" s="19"/>
      <c r="C7" s="20"/>
      <c r="D7" s="57"/>
      <c r="E7" s="57"/>
      <c r="F7" s="58"/>
      <c r="G7" s="59"/>
    </row>
    <row r="8" spans="1:7" s="49" customFormat="1" ht="23.25" x14ac:dyDescent="0.25">
      <c r="A8" s="47" t="s">
        <v>24</v>
      </c>
      <c r="B8" s="2" t="s">
        <v>51</v>
      </c>
      <c r="C8" s="48" t="s">
        <v>23</v>
      </c>
      <c r="D8" s="60"/>
      <c r="E8" s="60"/>
      <c r="F8" s="61"/>
      <c r="G8" s="62"/>
    </row>
    <row r="9" spans="1:7" s="13" customFormat="1" ht="18" customHeight="1" outlineLevel="1" x14ac:dyDescent="0.25">
      <c r="A9" s="23"/>
      <c r="B9" s="24"/>
      <c r="C9" s="22"/>
      <c r="D9" s="63"/>
      <c r="E9" s="63"/>
      <c r="F9" s="64"/>
      <c r="G9" s="65"/>
    </row>
    <row r="10" spans="1:7" s="50" customFormat="1" ht="18" customHeight="1" outlineLevel="1" x14ac:dyDescent="0.25">
      <c r="A10" s="12" t="s">
        <v>7</v>
      </c>
      <c r="B10" s="2" t="s">
        <v>25</v>
      </c>
      <c r="C10" s="42"/>
      <c r="D10" s="60"/>
      <c r="E10" s="60"/>
      <c r="F10" s="61"/>
      <c r="G10" s="62"/>
    </row>
    <row r="11" spans="1:7" s="41" customFormat="1" ht="18" customHeight="1" outlineLevel="1" x14ac:dyDescent="0.25">
      <c r="A11" s="12" t="s">
        <v>8</v>
      </c>
      <c r="B11" s="2" t="s">
        <v>33</v>
      </c>
      <c r="C11" s="42"/>
      <c r="D11" s="60"/>
      <c r="E11" s="60"/>
      <c r="F11" s="61"/>
      <c r="G11" s="62"/>
    </row>
    <row r="12" spans="1:7" s="13" customFormat="1" ht="18" customHeight="1" outlineLevel="1" x14ac:dyDescent="0.25">
      <c r="A12" s="23"/>
      <c r="B12" s="43" t="s">
        <v>75</v>
      </c>
      <c r="C12" s="42" t="s">
        <v>20</v>
      </c>
      <c r="D12" s="66">
        <v>30</v>
      </c>
      <c r="E12" s="66"/>
      <c r="F12" s="61"/>
      <c r="G12" s="67">
        <f>F12*E12</f>
        <v>0</v>
      </c>
    </row>
    <row r="13" spans="1:7" s="13" customFormat="1" ht="18" customHeight="1" outlineLevel="1" x14ac:dyDescent="0.25">
      <c r="A13" s="23"/>
      <c r="B13" s="43" t="s">
        <v>70</v>
      </c>
      <c r="C13" s="42" t="s">
        <v>20</v>
      </c>
      <c r="D13" s="66">
        <v>15</v>
      </c>
      <c r="E13" s="66"/>
      <c r="F13" s="61"/>
      <c r="G13" s="67">
        <f>F13*E13</f>
        <v>0</v>
      </c>
    </row>
    <row r="14" spans="1:7" s="13" customFormat="1" ht="18" customHeight="1" outlineLevel="1" x14ac:dyDescent="0.25">
      <c r="A14" s="23"/>
      <c r="B14" s="43"/>
      <c r="C14" s="42"/>
      <c r="D14" s="63"/>
      <c r="E14" s="63"/>
      <c r="F14" s="61"/>
      <c r="G14" s="65"/>
    </row>
    <row r="15" spans="1:7" s="41" customFormat="1" ht="18" customHeight="1" outlineLevel="1" x14ac:dyDescent="0.25">
      <c r="A15" s="12" t="s">
        <v>9</v>
      </c>
      <c r="B15" s="2" t="s">
        <v>34</v>
      </c>
      <c r="C15" s="42"/>
      <c r="D15" s="60"/>
      <c r="E15" s="60"/>
      <c r="F15" s="61"/>
      <c r="G15" s="62"/>
    </row>
    <row r="16" spans="1:7" s="13" customFormat="1" ht="18" customHeight="1" outlineLevel="1" x14ac:dyDescent="0.25">
      <c r="A16" s="23"/>
      <c r="B16" s="51" t="s">
        <v>76</v>
      </c>
      <c r="C16" s="52" t="s">
        <v>20</v>
      </c>
      <c r="D16" s="66">
        <v>10</v>
      </c>
      <c r="E16" s="66"/>
      <c r="F16" s="68"/>
      <c r="G16" s="67">
        <f t="shared" ref="G16" si="0">F16*E16</f>
        <v>0</v>
      </c>
    </row>
    <row r="17" spans="1:7" s="13" customFormat="1" ht="18" customHeight="1" outlineLevel="1" x14ac:dyDescent="0.25">
      <c r="A17" s="23"/>
      <c r="B17" s="43" t="s">
        <v>70</v>
      </c>
      <c r="C17" s="42" t="s">
        <v>20</v>
      </c>
      <c r="D17" s="66">
        <v>6</v>
      </c>
      <c r="E17" s="66"/>
      <c r="F17" s="68"/>
      <c r="G17" s="67">
        <f t="shared" ref="G17" si="1">F17*E17</f>
        <v>0</v>
      </c>
    </row>
    <row r="18" spans="1:7" s="13" customFormat="1" ht="18" customHeight="1" outlineLevel="1" thickBot="1" x14ac:dyDescent="0.3">
      <c r="A18" s="23"/>
      <c r="B18" s="24"/>
      <c r="C18" s="22"/>
      <c r="D18" s="63"/>
      <c r="E18" s="63"/>
      <c r="F18" s="64"/>
      <c r="G18" s="65"/>
    </row>
    <row r="19" spans="1:7" s="13" customFormat="1" ht="18" customHeight="1" outlineLevel="1" thickBot="1" x14ac:dyDescent="0.3">
      <c r="A19" s="23"/>
      <c r="B19" s="24"/>
      <c r="C19" s="22"/>
      <c r="D19" s="69"/>
      <c r="E19" s="70"/>
      <c r="F19" s="71" t="s">
        <v>1</v>
      </c>
      <c r="G19" s="72">
        <f>SUM(G11:G17)</f>
        <v>0</v>
      </c>
    </row>
    <row r="20" spans="1:7" s="13" customFormat="1" ht="18" customHeight="1" outlineLevel="1" x14ac:dyDescent="0.25">
      <c r="A20" s="23"/>
      <c r="B20" s="24"/>
      <c r="C20" s="22"/>
      <c r="D20" s="63"/>
      <c r="E20" s="63"/>
      <c r="F20" s="64"/>
      <c r="G20" s="65"/>
    </row>
    <row r="21" spans="1:7" s="13" customFormat="1" ht="18" customHeight="1" outlineLevel="1" x14ac:dyDescent="0.25">
      <c r="A21" s="12" t="s">
        <v>10</v>
      </c>
      <c r="B21" s="2" t="s">
        <v>26</v>
      </c>
      <c r="C21" s="22"/>
      <c r="D21" s="63"/>
      <c r="E21" s="63"/>
      <c r="F21" s="64"/>
      <c r="G21" s="65"/>
    </row>
    <row r="22" spans="1:7" s="13" customFormat="1" ht="18" customHeight="1" outlineLevel="1" x14ac:dyDescent="0.25">
      <c r="A22" s="12" t="s">
        <v>59</v>
      </c>
      <c r="B22" s="2" t="s">
        <v>62</v>
      </c>
      <c r="C22" s="22"/>
      <c r="D22" s="63"/>
      <c r="E22" s="63"/>
      <c r="F22" s="64"/>
      <c r="G22" s="65"/>
    </row>
    <row r="23" spans="1:7" s="13" customFormat="1" ht="18" customHeight="1" outlineLevel="1" x14ac:dyDescent="0.25">
      <c r="A23" s="25"/>
      <c r="B23" s="2" t="s">
        <v>63</v>
      </c>
      <c r="C23" s="22"/>
      <c r="D23" s="63"/>
      <c r="E23" s="63"/>
      <c r="F23" s="64"/>
      <c r="G23" s="65"/>
    </row>
    <row r="24" spans="1:7" s="13" customFormat="1" ht="18" customHeight="1" outlineLevel="1" x14ac:dyDescent="0.25">
      <c r="A24" s="25"/>
      <c r="B24" s="43" t="s">
        <v>72</v>
      </c>
      <c r="C24" s="42" t="s">
        <v>0</v>
      </c>
      <c r="D24" s="60">
        <v>2</v>
      </c>
      <c r="E24" s="60"/>
      <c r="F24" s="61"/>
      <c r="G24" s="62">
        <f>F24*E24</f>
        <v>0</v>
      </c>
    </row>
    <row r="25" spans="1:7" s="13" customFormat="1" ht="18" customHeight="1" outlineLevel="1" thickBot="1" x14ac:dyDescent="0.3">
      <c r="A25" s="25"/>
      <c r="B25" s="26"/>
      <c r="C25" s="22"/>
      <c r="D25" s="63"/>
      <c r="E25" s="63"/>
      <c r="F25" s="64"/>
      <c r="G25" s="65"/>
    </row>
    <row r="26" spans="1:7" s="13" customFormat="1" ht="18" customHeight="1" outlineLevel="1" thickBot="1" x14ac:dyDescent="0.3">
      <c r="A26" s="25"/>
      <c r="B26" s="26"/>
      <c r="C26" s="22"/>
      <c r="D26" s="63"/>
      <c r="E26" s="63"/>
      <c r="F26" s="71" t="s">
        <v>1</v>
      </c>
      <c r="G26" s="72">
        <f>SUM(G22:G24)</f>
        <v>0</v>
      </c>
    </row>
    <row r="27" spans="1:7" s="13" customFormat="1" ht="18" customHeight="1" outlineLevel="1" x14ac:dyDescent="0.25">
      <c r="A27" s="25"/>
      <c r="B27" s="21"/>
      <c r="C27" s="22"/>
      <c r="D27" s="63"/>
      <c r="E27" s="63"/>
      <c r="F27" s="64"/>
      <c r="G27" s="65"/>
    </row>
    <row r="28" spans="1:7" s="13" customFormat="1" ht="18" customHeight="1" outlineLevel="1" x14ac:dyDescent="0.25">
      <c r="A28" s="12" t="s">
        <v>11</v>
      </c>
      <c r="B28" s="2" t="s">
        <v>27</v>
      </c>
      <c r="C28" s="42"/>
      <c r="D28" s="60"/>
      <c r="E28" s="60"/>
      <c r="F28" s="61"/>
      <c r="G28" s="62"/>
    </row>
    <row r="29" spans="1:7" s="13" customFormat="1" ht="18" customHeight="1" outlineLevel="1" x14ac:dyDescent="0.25">
      <c r="A29" s="12" t="s">
        <v>28</v>
      </c>
      <c r="B29" s="2" t="s">
        <v>29</v>
      </c>
      <c r="C29" s="42"/>
      <c r="D29" s="60"/>
      <c r="E29" s="60"/>
      <c r="F29" s="61"/>
      <c r="G29" s="62"/>
    </row>
    <row r="30" spans="1:7" s="13" customFormat="1" ht="18" customHeight="1" outlineLevel="1" x14ac:dyDescent="0.25">
      <c r="A30" s="12"/>
      <c r="B30" s="2" t="s">
        <v>56</v>
      </c>
      <c r="C30" s="42"/>
      <c r="D30" s="60"/>
      <c r="E30" s="60"/>
      <c r="F30" s="61"/>
      <c r="G30" s="62"/>
    </row>
    <row r="31" spans="1:7" s="13" customFormat="1" ht="18" customHeight="1" outlineLevel="1" x14ac:dyDescent="0.25">
      <c r="A31" s="12"/>
      <c r="B31" s="51" t="s">
        <v>79</v>
      </c>
      <c r="C31" s="52" t="s">
        <v>20</v>
      </c>
      <c r="D31" s="66">
        <v>6</v>
      </c>
      <c r="E31" s="66"/>
      <c r="F31" s="61"/>
      <c r="G31" s="62">
        <f>F31*E31</f>
        <v>0</v>
      </c>
    </row>
    <row r="32" spans="1:7" s="13" customFormat="1" ht="18" customHeight="1" outlineLevel="1" x14ac:dyDescent="0.25">
      <c r="A32" s="12"/>
      <c r="B32" s="51" t="s">
        <v>54</v>
      </c>
      <c r="C32" s="52" t="s">
        <v>20</v>
      </c>
      <c r="D32" s="66">
        <v>20</v>
      </c>
      <c r="E32" s="66"/>
      <c r="F32" s="61"/>
      <c r="G32" s="62">
        <f>F32*E32</f>
        <v>0</v>
      </c>
    </row>
    <row r="33" spans="1:7" s="13" customFormat="1" ht="18" customHeight="1" outlineLevel="1" x14ac:dyDescent="0.25">
      <c r="A33" s="12"/>
      <c r="B33" s="51" t="s">
        <v>55</v>
      </c>
      <c r="C33" s="52" t="s">
        <v>20</v>
      </c>
      <c r="D33" s="66">
        <v>20</v>
      </c>
      <c r="E33" s="66"/>
      <c r="F33" s="61"/>
      <c r="G33" s="62">
        <f t="shared" ref="G33:G34" si="2">F33*E33</f>
        <v>0</v>
      </c>
    </row>
    <row r="34" spans="1:7" s="13" customFormat="1" ht="18" customHeight="1" outlineLevel="1" x14ac:dyDescent="0.25">
      <c r="A34" s="12"/>
      <c r="B34" s="51" t="s">
        <v>68</v>
      </c>
      <c r="C34" s="52" t="s">
        <v>21</v>
      </c>
      <c r="D34" s="66">
        <v>2</v>
      </c>
      <c r="E34" s="66"/>
      <c r="F34" s="61"/>
      <c r="G34" s="62">
        <f t="shared" si="2"/>
        <v>0</v>
      </c>
    </row>
    <row r="35" spans="1:7" s="13" customFormat="1" ht="18" customHeight="1" outlineLevel="1" x14ac:dyDescent="0.25">
      <c r="A35" s="12"/>
      <c r="B35" s="43"/>
      <c r="C35" s="42"/>
      <c r="D35" s="60"/>
      <c r="E35" s="60"/>
      <c r="F35" s="61"/>
      <c r="G35" s="62"/>
    </row>
    <row r="36" spans="1:7" s="13" customFormat="1" ht="18" customHeight="1" outlineLevel="1" x14ac:dyDescent="0.25">
      <c r="A36" s="12" t="s">
        <v>30</v>
      </c>
      <c r="B36" s="2" t="s">
        <v>31</v>
      </c>
      <c r="C36" s="42"/>
      <c r="D36" s="60"/>
      <c r="E36" s="60"/>
      <c r="F36" s="61"/>
      <c r="G36" s="62"/>
    </row>
    <row r="37" spans="1:7" s="13" customFormat="1" ht="18" customHeight="1" outlineLevel="1" x14ac:dyDescent="0.25">
      <c r="A37" s="12"/>
      <c r="B37" s="51" t="s">
        <v>55</v>
      </c>
      <c r="C37" s="52" t="s">
        <v>20</v>
      </c>
      <c r="D37" s="66">
        <v>20</v>
      </c>
      <c r="E37" s="66"/>
      <c r="F37" s="61"/>
      <c r="G37" s="62">
        <f t="shared" ref="G37" si="3">F37*E37</f>
        <v>0</v>
      </c>
    </row>
    <row r="38" spans="1:7" s="13" customFormat="1" ht="18" customHeight="1" outlineLevel="1" thickBot="1" x14ac:dyDescent="0.3">
      <c r="A38" s="12"/>
      <c r="B38" s="40"/>
      <c r="C38" s="42"/>
      <c r="D38" s="60"/>
      <c r="E38" s="60"/>
      <c r="F38" s="61"/>
      <c r="G38" s="62"/>
    </row>
    <row r="39" spans="1:7" s="13" customFormat="1" ht="18" customHeight="1" outlineLevel="1" thickBot="1" x14ac:dyDescent="0.3">
      <c r="A39" s="12"/>
      <c r="B39" s="40"/>
      <c r="C39" s="42"/>
      <c r="D39" s="73"/>
      <c r="E39" s="74"/>
      <c r="F39" s="71" t="s">
        <v>1</v>
      </c>
      <c r="G39" s="72">
        <f>SUM(G28:G37)</f>
        <v>0</v>
      </c>
    </row>
    <row r="40" spans="1:7" s="13" customFormat="1" ht="18" customHeight="1" outlineLevel="1" x14ac:dyDescent="0.25">
      <c r="A40" s="25"/>
      <c r="B40" s="21"/>
      <c r="C40" s="22"/>
      <c r="D40" s="63"/>
      <c r="E40" s="63"/>
      <c r="F40" s="64"/>
      <c r="G40" s="65"/>
    </row>
    <row r="41" spans="1:7" s="13" customFormat="1" ht="18" customHeight="1" outlineLevel="1" x14ac:dyDescent="0.25">
      <c r="A41" s="12" t="s">
        <v>12</v>
      </c>
      <c r="B41" s="2" t="s">
        <v>32</v>
      </c>
      <c r="C41" s="42"/>
      <c r="D41" s="60"/>
      <c r="E41" s="60"/>
      <c r="F41" s="61"/>
      <c r="G41" s="62"/>
    </row>
    <row r="42" spans="1:7" s="13" customFormat="1" ht="18" customHeight="1" outlineLevel="1" x14ac:dyDescent="0.25">
      <c r="A42" s="12" t="s">
        <v>47</v>
      </c>
      <c r="B42" s="2" t="s">
        <v>60</v>
      </c>
      <c r="C42" s="42" t="s">
        <v>21</v>
      </c>
      <c r="D42" s="60">
        <v>2</v>
      </c>
      <c r="E42" s="60"/>
      <c r="F42" s="61"/>
      <c r="G42" s="62">
        <f>F42*E42</f>
        <v>0</v>
      </c>
    </row>
    <row r="43" spans="1:7" s="13" customFormat="1" ht="18" customHeight="1" outlineLevel="1" x14ac:dyDescent="0.25">
      <c r="A43" s="12"/>
      <c r="B43" s="43" t="s">
        <v>67</v>
      </c>
      <c r="C43" s="42" t="s">
        <v>21</v>
      </c>
      <c r="D43" s="60">
        <v>2</v>
      </c>
      <c r="E43" s="60"/>
      <c r="F43" s="61"/>
      <c r="G43" s="62">
        <f>F43*E43</f>
        <v>0</v>
      </c>
    </row>
    <row r="44" spans="1:7" s="13" customFormat="1" ht="18" customHeight="1" outlineLevel="1" x14ac:dyDescent="0.25">
      <c r="A44" s="12" t="s">
        <v>48</v>
      </c>
      <c r="B44" s="2" t="s">
        <v>64</v>
      </c>
      <c r="C44" s="42" t="s">
        <v>21</v>
      </c>
      <c r="D44" s="60">
        <v>2</v>
      </c>
      <c r="E44" s="60"/>
      <c r="F44" s="61"/>
      <c r="G44" s="62">
        <f t="shared" ref="G44" si="4">F44*E44</f>
        <v>0</v>
      </c>
    </row>
    <row r="45" spans="1:7" s="13" customFormat="1" ht="18" customHeight="1" outlineLevel="1" x14ac:dyDescent="0.25">
      <c r="A45" s="12" t="s">
        <v>49</v>
      </c>
      <c r="B45" s="2" t="s">
        <v>77</v>
      </c>
      <c r="C45" s="42"/>
      <c r="D45" s="60"/>
      <c r="E45" s="60"/>
      <c r="F45" s="61"/>
      <c r="G45" s="62"/>
    </row>
    <row r="46" spans="1:7" s="13" customFormat="1" ht="18" customHeight="1" outlineLevel="1" x14ac:dyDescent="0.25">
      <c r="A46" s="12"/>
      <c r="B46" s="43" t="s">
        <v>113</v>
      </c>
      <c r="C46" s="42" t="s">
        <v>21</v>
      </c>
      <c r="D46" s="60">
        <v>1</v>
      </c>
      <c r="E46" s="60"/>
      <c r="F46" s="61"/>
      <c r="G46" s="62">
        <f t="shared" ref="G46" si="5">F46*E46</f>
        <v>0</v>
      </c>
    </row>
    <row r="47" spans="1:7" s="13" customFormat="1" ht="18" customHeight="1" outlineLevel="1" x14ac:dyDescent="0.25">
      <c r="A47" s="12" t="s">
        <v>50</v>
      </c>
      <c r="B47" s="2" t="s">
        <v>78</v>
      </c>
      <c r="C47" s="42" t="s">
        <v>21</v>
      </c>
      <c r="D47" s="60">
        <v>1</v>
      </c>
      <c r="E47" s="60"/>
      <c r="F47" s="61"/>
      <c r="G47" s="62">
        <f t="shared" ref="G47" si="6">F47*E47</f>
        <v>0</v>
      </c>
    </row>
    <row r="48" spans="1:7" s="13" customFormat="1" ht="18" customHeight="1" outlineLevel="1" x14ac:dyDescent="0.25">
      <c r="A48" s="12" t="s">
        <v>65</v>
      </c>
      <c r="B48" s="2" t="s">
        <v>74</v>
      </c>
      <c r="C48" s="42" t="s">
        <v>21</v>
      </c>
      <c r="D48" s="60">
        <v>1</v>
      </c>
      <c r="E48" s="60"/>
      <c r="F48" s="61"/>
      <c r="G48" s="62">
        <f t="shared" ref="G48" si="7">F48*E48</f>
        <v>0</v>
      </c>
    </row>
    <row r="49" spans="1:7" s="13" customFormat="1" ht="18" customHeight="1" outlineLevel="1" thickBot="1" x14ac:dyDescent="0.3">
      <c r="A49" s="25"/>
      <c r="B49" s="24"/>
      <c r="C49" s="22"/>
      <c r="D49" s="63"/>
      <c r="E49" s="63"/>
      <c r="F49" s="64"/>
      <c r="G49" s="65"/>
    </row>
    <row r="50" spans="1:7" s="41" customFormat="1" ht="18" customHeight="1" outlineLevel="1" thickBot="1" x14ac:dyDescent="0.3">
      <c r="A50" s="12"/>
      <c r="B50" s="43"/>
      <c r="C50" s="42"/>
      <c r="D50" s="73"/>
      <c r="E50" s="74"/>
      <c r="F50" s="71" t="s">
        <v>1</v>
      </c>
      <c r="G50" s="72">
        <f>SUM(G41:G48)</f>
        <v>0</v>
      </c>
    </row>
    <row r="51" spans="1:7" s="41" customFormat="1" ht="18" customHeight="1" outlineLevel="1" x14ac:dyDescent="0.25">
      <c r="A51" s="44"/>
      <c r="B51" s="43"/>
      <c r="C51" s="42"/>
      <c r="D51" s="60"/>
      <c r="E51" s="60"/>
      <c r="F51" s="61"/>
      <c r="G51" s="62"/>
    </row>
    <row r="52" spans="1:7" s="46" customFormat="1" ht="18" customHeight="1" outlineLevel="1" x14ac:dyDescent="0.25">
      <c r="A52" s="45"/>
      <c r="B52" s="6" t="s">
        <v>43</v>
      </c>
      <c r="C52" s="7"/>
      <c r="D52" s="83"/>
      <c r="E52" s="83"/>
      <c r="F52" s="84"/>
      <c r="G52" s="85">
        <f>+G50+G39+G26+G19</f>
        <v>0</v>
      </c>
    </row>
    <row r="53" spans="1:7" s="13" customFormat="1" ht="18" customHeight="1" x14ac:dyDescent="0.25">
      <c r="A53" s="23"/>
      <c r="B53" s="24"/>
      <c r="C53" s="22"/>
      <c r="D53" s="63"/>
      <c r="E53" s="63"/>
      <c r="F53" s="75"/>
      <c r="G53" s="65"/>
    </row>
    <row r="54" spans="1:7" s="41" customFormat="1" ht="18" x14ac:dyDescent="0.25">
      <c r="A54" s="3">
        <v>4</v>
      </c>
      <c r="B54" s="5" t="s">
        <v>35</v>
      </c>
      <c r="C54" s="1"/>
      <c r="D54" s="1"/>
      <c r="E54" s="1"/>
      <c r="F54" s="81"/>
      <c r="G54" s="82"/>
    </row>
    <row r="55" spans="1:7" s="13" customFormat="1" ht="18" customHeight="1" x14ac:dyDescent="0.25">
      <c r="A55" s="11" t="s">
        <v>5</v>
      </c>
      <c r="B55" s="4" t="s">
        <v>80</v>
      </c>
      <c r="C55" s="22"/>
      <c r="D55" s="63"/>
      <c r="E55" s="63"/>
      <c r="F55" s="69"/>
      <c r="G55" s="76"/>
    </row>
    <row r="56" spans="1:7" s="13" customFormat="1" ht="18" customHeight="1" x14ac:dyDescent="0.25">
      <c r="A56" s="11"/>
      <c r="B56" s="43" t="s">
        <v>84</v>
      </c>
      <c r="C56" s="42" t="s">
        <v>21</v>
      </c>
      <c r="D56" s="60">
        <v>1</v>
      </c>
      <c r="E56" s="60"/>
      <c r="F56" s="61"/>
      <c r="G56" s="62">
        <f t="shared" ref="G56" si="8">F56*E56</f>
        <v>0</v>
      </c>
    </row>
    <row r="57" spans="1:7" s="13" customFormat="1" ht="18" customHeight="1" x14ac:dyDescent="0.25">
      <c r="A57" s="11"/>
      <c r="B57" s="43"/>
      <c r="C57" s="42"/>
      <c r="D57" s="60"/>
      <c r="E57" s="60"/>
      <c r="F57" s="61"/>
      <c r="G57" s="62"/>
    </row>
    <row r="58" spans="1:7" s="13" customFormat="1" ht="18" customHeight="1" x14ac:dyDescent="0.25">
      <c r="A58" s="11"/>
      <c r="B58" s="43" t="s">
        <v>85</v>
      </c>
      <c r="C58" s="42" t="s">
        <v>21</v>
      </c>
      <c r="D58" s="60">
        <v>1</v>
      </c>
      <c r="E58" s="60"/>
      <c r="F58" s="61"/>
      <c r="G58" s="62">
        <f t="shared" ref="G58" si="9">F58*E58</f>
        <v>0</v>
      </c>
    </row>
    <row r="59" spans="1:7" s="13" customFormat="1" ht="18" customHeight="1" x14ac:dyDescent="0.25">
      <c r="A59" s="11"/>
      <c r="B59" s="43" t="s">
        <v>86</v>
      </c>
      <c r="C59" s="42" t="s">
        <v>21</v>
      </c>
      <c r="D59" s="60">
        <v>1</v>
      </c>
      <c r="E59" s="60"/>
      <c r="F59" s="61"/>
      <c r="G59" s="62">
        <f t="shared" ref="G59:G60" si="10">F59*E59</f>
        <v>0</v>
      </c>
    </row>
    <row r="60" spans="1:7" s="13" customFormat="1" ht="18" customHeight="1" x14ac:dyDescent="0.25">
      <c r="A60" s="11"/>
      <c r="B60" s="43" t="s">
        <v>87</v>
      </c>
      <c r="C60" s="42" t="s">
        <v>21</v>
      </c>
      <c r="D60" s="60">
        <v>1</v>
      </c>
      <c r="E60" s="60"/>
      <c r="F60" s="61"/>
      <c r="G60" s="62">
        <f t="shared" si="10"/>
        <v>0</v>
      </c>
    </row>
    <row r="61" spans="1:7" s="13" customFormat="1" ht="18" customHeight="1" thickBot="1" x14ac:dyDescent="0.3">
      <c r="A61" s="12"/>
      <c r="B61" s="43"/>
      <c r="C61" s="42"/>
      <c r="D61" s="60"/>
      <c r="E61" s="60"/>
      <c r="F61" s="61"/>
      <c r="G61" s="62"/>
    </row>
    <row r="62" spans="1:7" s="13" customFormat="1" ht="18" customHeight="1" thickBot="1" x14ac:dyDescent="0.3">
      <c r="A62" s="12"/>
      <c r="B62" s="43"/>
      <c r="C62" s="42"/>
      <c r="D62" s="60"/>
      <c r="E62" s="60"/>
      <c r="F62" s="71" t="s">
        <v>1</v>
      </c>
      <c r="G62" s="72">
        <f>+SUM(G56:G60)</f>
        <v>0</v>
      </c>
    </row>
    <row r="63" spans="1:7" s="13" customFormat="1" ht="18" customHeight="1" x14ac:dyDescent="0.25">
      <c r="A63" s="12"/>
      <c r="B63" s="43"/>
      <c r="C63" s="42"/>
      <c r="D63" s="60"/>
      <c r="E63" s="60"/>
      <c r="F63" s="61"/>
      <c r="G63" s="62"/>
    </row>
    <row r="64" spans="1:7" s="13" customFormat="1" ht="18" customHeight="1" x14ac:dyDescent="0.25">
      <c r="A64" s="88" t="s">
        <v>81</v>
      </c>
      <c r="B64" s="89" t="s">
        <v>82</v>
      </c>
      <c r="C64" s="52"/>
      <c r="D64" s="66"/>
      <c r="E64" s="66"/>
      <c r="F64" s="90"/>
      <c r="G64" s="91"/>
    </row>
    <row r="65" spans="1:7" s="13" customFormat="1" ht="18" customHeight="1" x14ac:dyDescent="0.25">
      <c r="A65" s="88" t="s">
        <v>92</v>
      </c>
      <c r="B65" s="89" t="s">
        <v>110</v>
      </c>
      <c r="C65" s="52"/>
      <c r="D65" s="66"/>
      <c r="E65" s="66"/>
      <c r="F65" s="68"/>
      <c r="G65" s="67"/>
    </row>
    <row r="66" spans="1:7" s="13" customFormat="1" ht="18" customHeight="1" x14ac:dyDescent="0.25">
      <c r="A66" s="88"/>
      <c r="B66" s="93" t="s">
        <v>111</v>
      </c>
      <c r="C66" s="52" t="s">
        <v>21</v>
      </c>
      <c r="D66" s="66">
        <v>1</v>
      </c>
      <c r="E66" s="66"/>
      <c r="F66" s="68"/>
      <c r="G66" s="67">
        <f t="shared" ref="G66" si="11">F66*E66</f>
        <v>0</v>
      </c>
    </row>
    <row r="67" spans="1:7" s="13" customFormat="1" ht="18" customHeight="1" x14ac:dyDescent="0.25">
      <c r="A67" s="88"/>
      <c r="B67" s="89"/>
      <c r="C67" s="52"/>
      <c r="D67" s="66"/>
      <c r="E67" s="66"/>
      <c r="F67" s="90"/>
      <c r="G67" s="91"/>
    </row>
    <row r="68" spans="1:7" s="13" customFormat="1" ht="18" customHeight="1" x14ac:dyDescent="0.25">
      <c r="A68" s="88" t="s">
        <v>91</v>
      </c>
      <c r="B68" s="89" t="s">
        <v>83</v>
      </c>
      <c r="C68" s="52"/>
      <c r="D68" s="66"/>
      <c r="E68" s="66"/>
      <c r="F68" s="68"/>
      <c r="G68" s="67"/>
    </row>
    <row r="69" spans="1:7" s="41" customFormat="1" ht="18" customHeight="1" x14ac:dyDescent="0.25">
      <c r="A69" s="92"/>
      <c r="B69" s="51" t="s">
        <v>88</v>
      </c>
      <c r="C69" s="52" t="s">
        <v>21</v>
      </c>
      <c r="D69" s="66">
        <v>1</v>
      </c>
      <c r="E69" s="66"/>
      <c r="F69" s="68"/>
      <c r="G69" s="67">
        <f t="shared" ref="G69" si="12">F69*E69</f>
        <v>0</v>
      </c>
    </row>
    <row r="70" spans="1:7" s="13" customFormat="1" ht="18" customHeight="1" x14ac:dyDescent="0.25">
      <c r="A70" s="88"/>
      <c r="B70" s="89"/>
      <c r="C70" s="52"/>
      <c r="D70" s="66"/>
      <c r="E70" s="66"/>
      <c r="F70" s="90"/>
      <c r="G70" s="91"/>
    </row>
    <row r="71" spans="1:7" s="13" customFormat="1" ht="18" customHeight="1" x14ac:dyDescent="0.25">
      <c r="A71" s="88" t="s">
        <v>95</v>
      </c>
      <c r="B71" s="89" t="s">
        <v>89</v>
      </c>
      <c r="C71" s="52"/>
      <c r="D71" s="66"/>
      <c r="E71" s="66"/>
      <c r="F71" s="68"/>
      <c r="G71" s="67"/>
    </row>
    <row r="72" spans="1:7" s="13" customFormat="1" ht="18" customHeight="1" x14ac:dyDescent="0.25">
      <c r="A72" s="88"/>
      <c r="B72" s="51" t="s">
        <v>90</v>
      </c>
      <c r="C72" s="52" t="s">
        <v>21</v>
      </c>
      <c r="D72" s="66">
        <v>19</v>
      </c>
      <c r="E72" s="66"/>
      <c r="F72" s="68"/>
      <c r="G72" s="67">
        <f t="shared" ref="G72" si="13">F72*E72</f>
        <v>0</v>
      </c>
    </row>
    <row r="73" spans="1:7" s="13" customFormat="1" ht="18" customHeight="1" x14ac:dyDescent="0.25">
      <c r="A73" s="88"/>
      <c r="B73" s="89"/>
      <c r="C73" s="52"/>
      <c r="D73" s="66"/>
      <c r="E73" s="66"/>
      <c r="F73" s="68"/>
      <c r="G73" s="67"/>
    </row>
    <row r="74" spans="1:7" s="13" customFormat="1" ht="18" customHeight="1" x14ac:dyDescent="0.25">
      <c r="A74" s="88" t="s">
        <v>112</v>
      </c>
      <c r="B74" s="89" t="s">
        <v>93</v>
      </c>
      <c r="C74" s="52"/>
      <c r="D74" s="66"/>
      <c r="E74" s="66"/>
      <c r="F74" s="68"/>
      <c r="G74" s="67"/>
    </row>
    <row r="75" spans="1:7" s="13" customFormat="1" ht="18" customHeight="1" x14ac:dyDescent="0.25">
      <c r="A75" s="88"/>
      <c r="B75" s="93" t="s">
        <v>94</v>
      </c>
      <c r="C75" s="52" t="s">
        <v>21</v>
      </c>
      <c r="D75" s="66">
        <v>1</v>
      </c>
      <c r="E75" s="66"/>
      <c r="F75" s="68"/>
      <c r="G75" s="67">
        <f t="shared" ref="G75" si="14">F75*E75</f>
        <v>0</v>
      </c>
    </row>
    <row r="76" spans="1:7" s="13" customFormat="1" ht="18" customHeight="1" x14ac:dyDescent="0.25">
      <c r="A76" s="88"/>
      <c r="B76" s="51" t="s">
        <v>90</v>
      </c>
      <c r="C76" s="52" t="s">
        <v>21</v>
      </c>
      <c r="D76" s="66">
        <v>1</v>
      </c>
      <c r="E76" s="66"/>
      <c r="F76" s="68"/>
      <c r="G76" s="67">
        <f t="shared" ref="G76" si="15">F76*E76</f>
        <v>0</v>
      </c>
    </row>
    <row r="77" spans="1:7" s="13" customFormat="1" ht="18" customHeight="1" thickBot="1" x14ac:dyDescent="0.3">
      <c r="A77" s="88"/>
      <c r="B77" s="51"/>
      <c r="C77" s="52"/>
      <c r="D77" s="66"/>
      <c r="E77" s="66"/>
      <c r="F77" s="68"/>
      <c r="G77" s="67"/>
    </row>
    <row r="78" spans="1:7" s="13" customFormat="1" ht="18" customHeight="1" thickBot="1" x14ac:dyDescent="0.3">
      <c r="A78" s="12"/>
      <c r="B78" s="43"/>
      <c r="C78" s="42"/>
      <c r="D78" s="60"/>
      <c r="E78" s="60"/>
      <c r="F78" s="71" t="s">
        <v>1</v>
      </c>
      <c r="G78" s="72">
        <f>+SUM(G66:G76)</f>
        <v>0</v>
      </c>
    </row>
    <row r="79" spans="1:7" s="13" customFormat="1" ht="18" customHeight="1" x14ac:dyDescent="0.25">
      <c r="A79" s="29"/>
      <c r="B79" s="30"/>
      <c r="C79" s="22"/>
      <c r="D79" s="63"/>
      <c r="E79" s="63"/>
      <c r="F79" s="64"/>
      <c r="G79" s="65"/>
    </row>
    <row r="80" spans="1:7" s="28" customFormat="1" ht="18" customHeight="1" outlineLevel="1" x14ac:dyDescent="0.25">
      <c r="A80" s="27"/>
      <c r="B80" s="6" t="s">
        <v>46</v>
      </c>
      <c r="C80" s="7"/>
      <c r="D80" s="83"/>
      <c r="E80" s="83"/>
      <c r="F80" s="84"/>
      <c r="G80" s="85">
        <f>+G78+G62</f>
        <v>0</v>
      </c>
    </row>
    <row r="81" spans="1:7" s="13" customFormat="1" ht="18" customHeight="1" outlineLevel="1" x14ac:dyDescent="0.25">
      <c r="A81" s="23"/>
      <c r="B81" s="24"/>
      <c r="C81" s="22"/>
      <c r="D81" s="63"/>
      <c r="E81" s="63"/>
      <c r="F81" s="64"/>
      <c r="G81" s="65"/>
    </row>
    <row r="82" spans="1:7" s="13" customFormat="1" ht="18" customHeight="1" outlineLevel="1" x14ac:dyDescent="0.25">
      <c r="A82" s="23"/>
      <c r="B82" s="24"/>
      <c r="C82" s="22"/>
      <c r="D82" s="63"/>
      <c r="E82" s="63"/>
      <c r="F82" s="64"/>
      <c r="G82" s="65"/>
    </row>
    <row r="83" spans="1:7" s="13" customFormat="1" ht="18" x14ac:dyDescent="0.25">
      <c r="A83" s="3">
        <v>5</v>
      </c>
      <c r="B83" s="5" t="s">
        <v>37</v>
      </c>
      <c r="C83" s="1"/>
      <c r="D83" s="1"/>
      <c r="E83" s="1"/>
      <c r="F83" s="81"/>
      <c r="G83" s="82"/>
    </row>
    <row r="84" spans="1:7" s="13" customFormat="1" ht="18" customHeight="1" x14ac:dyDescent="0.25">
      <c r="A84" s="11" t="s">
        <v>38</v>
      </c>
      <c r="B84" s="4" t="s">
        <v>96</v>
      </c>
      <c r="C84" s="42" t="s">
        <v>23</v>
      </c>
      <c r="D84" s="60"/>
      <c r="E84" s="60"/>
      <c r="F84" s="61"/>
      <c r="G84" s="62"/>
    </row>
    <row r="85" spans="1:7" s="13" customFormat="1" ht="18" customHeight="1" outlineLevel="1" x14ac:dyDescent="0.25">
      <c r="A85" s="12" t="s">
        <v>6</v>
      </c>
      <c r="B85" s="2" t="s">
        <v>97</v>
      </c>
      <c r="C85" s="42"/>
      <c r="D85" s="60"/>
      <c r="E85" s="60"/>
      <c r="F85" s="61"/>
      <c r="G85" s="62"/>
    </row>
    <row r="86" spans="1:7" s="13" customFormat="1" ht="18" customHeight="1" outlineLevel="1" x14ac:dyDescent="0.25">
      <c r="A86" s="12" t="s">
        <v>53</v>
      </c>
      <c r="B86" s="2" t="s">
        <v>98</v>
      </c>
      <c r="C86" s="42"/>
      <c r="D86" s="60"/>
      <c r="E86" s="60"/>
      <c r="F86" s="61"/>
      <c r="G86" s="62"/>
    </row>
    <row r="87" spans="1:7" s="41" customFormat="1" ht="18" customHeight="1" outlineLevel="1" x14ac:dyDescent="0.25">
      <c r="A87" s="44"/>
      <c r="B87" s="43" t="s">
        <v>73</v>
      </c>
      <c r="C87" s="42" t="s">
        <v>21</v>
      </c>
      <c r="D87" s="60">
        <v>1</v>
      </c>
      <c r="E87" s="60"/>
      <c r="F87" s="61"/>
      <c r="G87" s="62">
        <f t="shared" ref="G87" si="16">F87*E87</f>
        <v>0</v>
      </c>
    </row>
    <row r="88" spans="1:7" s="41" customFormat="1" ht="18" customHeight="1" outlineLevel="1" x14ac:dyDescent="0.25">
      <c r="A88" s="44"/>
      <c r="B88" s="43"/>
      <c r="C88" s="42"/>
      <c r="D88" s="60"/>
      <c r="E88" s="60"/>
      <c r="F88" s="61"/>
      <c r="G88" s="62"/>
    </row>
    <row r="89" spans="1:7" s="13" customFormat="1" ht="18" customHeight="1" outlineLevel="1" x14ac:dyDescent="0.25">
      <c r="A89" s="12" t="s">
        <v>100</v>
      </c>
      <c r="B89" s="2" t="s">
        <v>99</v>
      </c>
      <c r="C89" s="42"/>
      <c r="D89" s="60"/>
      <c r="E89" s="60"/>
      <c r="F89" s="61"/>
      <c r="G89" s="62"/>
    </row>
    <row r="90" spans="1:7" s="41" customFormat="1" ht="18" customHeight="1" outlineLevel="1" x14ac:dyDescent="0.25">
      <c r="A90" s="44"/>
      <c r="B90" s="43" t="s">
        <v>99</v>
      </c>
      <c r="C90" s="42" t="s">
        <v>21</v>
      </c>
      <c r="D90" s="60">
        <v>14</v>
      </c>
      <c r="E90" s="60"/>
      <c r="F90" s="61"/>
      <c r="G90" s="62">
        <f t="shared" ref="G90" si="17">F90*E90</f>
        <v>0</v>
      </c>
    </row>
    <row r="91" spans="1:7" s="41" customFormat="1" ht="18" customHeight="1" outlineLevel="1" x14ac:dyDescent="0.25">
      <c r="A91" s="44"/>
      <c r="B91" s="43"/>
      <c r="C91" s="42"/>
      <c r="D91" s="60"/>
      <c r="E91" s="60"/>
      <c r="F91" s="61"/>
      <c r="G91" s="62"/>
    </row>
    <row r="92" spans="1:7" s="41" customFormat="1" ht="18" customHeight="1" outlineLevel="1" x14ac:dyDescent="0.25">
      <c r="A92" s="92" t="s">
        <v>101</v>
      </c>
      <c r="B92" s="94" t="s">
        <v>102</v>
      </c>
      <c r="C92" s="42"/>
      <c r="D92" s="60"/>
      <c r="E92" s="60"/>
      <c r="F92" s="61"/>
      <c r="G92" s="62"/>
    </row>
    <row r="93" spans="1:7" s="41" customFormat="1" ht="18" customHeight="1" outlineLevel="1" x14ac:dyDescent="0.25">
      <c r="A93" s="44"/>
      <c r="B93" s="43" t="s">
        <v>102</v>
      </c>
      <c r="C93" s="42" t="s">
        <v>21</v>
      </c>
      <c r="D93" s="60">
        <v>5</v>
      </c>
      <c r="E93" s="60"/>
      <c r="F93" s="61"/>
      <c r="G93" s="62">
        <f t="shared" ref="G93" si="18">F93*E93</f>
        <v>0</v>
      </c>
    </row>
    <row r="94" spans="1:7" s="13" customFormat="1" ht="18" customHeight="1" outlineLevel="1" x14ac:dyDescent="0.25">
      <c r="A94" s="23"/>
      <c r="B94" s="24"/>
      <c r="C94" s="22"/>
      <c r="D94" s="63"/>
      <c r="E94" s="63"/>
      <c r="F94" s="64"/>
      <c r="G94" s="65"/>
    </row>
    <row r="95" spans="1:7" s="13" customFormat="1" ht="18" customHeight="1" outlineLevel="1" x14ac:dyDescent="0.25">
      <c r="A95" s="92" t="s">
        <v>103</v>
      </c>
      <c r="B95" s="94" t="s">
        <v>52</v>
      </c>
      <c r="C95" s="22"/>
      <c r="D95" s="63"/>
      <c r="E95" s="63"/>
      <c r="F95" s="64"/>
      <c r="G95" s="65"/>
    </row>
    <row r="96" spans="1:7" s="13" customFormat="1" ht="18" customHeight="1" outlineLevel="1" x14ac:dyDescent="0.25">
      <c r="A96" s="23"/>
      <c r="B96" s="43" t="s">
        <v>61</v>
      </c>
      <c r="C96" s="22"/>
      <c r="D96" s="63"/>
      <c r="E96" s="63"/>
      <c r="F96" s="64"/>
      <c r="G96" s="65"/>
    </row>
    <row r="97" spans="1:7" s="13" customFormat="1" ht="18" customHeight="1" outlineLevel="1" x14ac:dyDescent="0.25">
      <c r="A97" s="44"/>
      <c r="B97" s="43" t="s">
        <v>39</v>
      </c>
      <c r="C97" s="42" t="s">
        <v>20</v>
      </c>
      <c r="D97" s="60">
        <v>15</v>
      </c>
      <c r="E97" s="60"/>
      <c r="F97" s="61"/>
      <c r="G97" s="62">
        <f t="shared" ref="G97:G98" si="19">F97*E97</f>
        <v>0</v>
      </c>
    </row>
    <row r="98" spans="1:7" s="13" customFormat="1" ht="18" customHeight="1" outlineLevel="1" x14ac:dyDescent="0.25">
      <c r="A98" s="44"/>
      <c r="B98" s="43" t="s">
        <v>40</v>
      </c>
      <c r="C98" s="42" t="s">
        <v>20</v>
      </c>
      <c r="D98" s="60">
        <v>8</v>
      </c>
      <c r="E98" s="60"/>
      <c r="F98" s="61"/>
      <c r="G98" s="62">
        <f t="shared" si="19"/>
        <v>0</v>
      </c>
    </row>
    <row r="99" spans="1:7" s="13" customFormat="1" ht="18" customHeight="1" outlineLevel="1" x14ac:dyDescent="0.25">
      <c r="A99" s="23"/>
      <c r="B99" s="24"/>
      <c r="C99" s="22"/>
      <c r="D99" s="63"/>
      <c r="E99" s="63"/>
      <c r="F99" s="75"/>
      <c r="G99" s="95"/>
    </row>
    <row r="100" spans="1:7" s="13" customFormat="1" ht="18" customHeight="1" outlineLevel="1" x14ac:dyDescent="0.25">
      <c r="A100" s="12" t="s">
        <v>104</v>
      </c>
      <c r="B100" s="2" t="s">
        <v>105</v>
      </c>
      <c r="C100" s="42" t="s">
        <v>23</v>
      </c>
      <c r="D100" s="60"/>
      <c r="E100" s="60"/>
      <c r="F100" s="61"/>
      <c r="G100" s="77"/>
    </row>
    <row r="101" spans="1:7" s="13" customFormat="1" ht="18" customHeight="1" outlineLevel="1" x14ac:dyDescent="0.25">
      <c r="A101" s="23"/>
      <c r="B101" s="24"/>
      <c r="C101" s="22"/>
      <c r="D101" s="63"/>
      <c r="E101" s="63"/>
      <c r="F101" s="64"/>
      <c r="G101" s="65"/>
    </row>
    <row r="102" spans="1:7" s="13" customFormat="1" ht="18" customHeight="1" outlineLevel="1" x14ac:dyDescent="0.25">
      <c r="A102" s="12" t="s">
        <v>106</v>
      </c>
      <c r="B102" s="2" t="s">
        <v>107</v>
      </c>
      <c r="C102" s="42"/>
      <c r="D102" s="60"/>
      <c r="E102" s="60"/>
      <c r="F102" s="61"/>
      <c r="G102" s="62"/>
    </row>
    <row r="103" spans="1:7" s="13" customFormat="1" ht="18" customHeight="1" outlineLevel="1" x14ac:dyDescent="0.25">
      <c r="A103" s="44"/>
      <c r="B103" s="43" t="s">
        <v>66</v>
      </c>
      <c r="C103" s="42" t="s">
        <v>21</v>
      </c>
      <c r="D103" s="60">
        <v>1</v>
      </c>
      <c r="E103" s="60"/>
      <c r="F103" s="61"/>
      <c r="G103" s="62">
        <f t="shared" ref="G103" si="20">F103*E103</f>
        <v>0</v>
      </c>
    </row>
    <row r="104" spans="1:7" s="13" customFormat="1" ht="18" customHeight="1" outlineLevel="1" x14ac:dyDescent="0.25">
      <c r="A104" s="44"/>
      <c r="B104" s="43"/>
      <c r="C104" s="42"/>
      <c r="D104" s="60"/>
      <c r="E104" s="60"/>
      <c r="F104" s="61"/>
      <c r="G104" s="62"/>
    </row>
    <row r="105" spans="1:7" s="13" customFormat="1" ht="18" customHeight="1" outlineLevel="1" x14ac:dyDescent="0.25">
      <c r="A105" s="12" t="s">
        <v>108</v>
      </c>
      <c r="B105" s="2" t="s">
        <v>109</v>
      </c>
      <c r="C105" s="42"/>
      <c r="D105" s="60"/>
      <c r="E105" s="60"/>
      <c r="F105" s="61"/>
      <c r="G105" s="77"/>
    </row>
    <row r="106" spans="1:7" s="13" customFormat="1" ht="18" customHeight="1" outlineLevel="1" x14ac:dyDescent="0.25">
      <c r="A106" s="44"/>
      <c r="B106" s="43" t="s">
        <v>69</v>
      </c>
      <c r="C106" s="42" t="s">
        <v>0</v>
      </c>
      <c r="D106" s="60">
        <v>1</v>
      </c>
      <c r="E106" s="60"/>
      <c r="F106" s="61"/>
      <c r="G106" s="62">
        <f t="shared" ref="G106" si="21">F106*D106</f>
        <v>0</v>
      </c>
    </row>
    <row r="107" spans="1:7" s="13" customFormat="1" ht="18" customHeight="1" outlineLevel="1" thickBot="1" x14ac:dyDescent="0.3">
      <c r="A107" s="44"/>
      <c r="B107" s="43"/>
      <c r="C107" s="42"/>
      <c r="D107" s="60"/>
      <c r="E107" s="60"/>
      <c r="F107" s="61"/>
      <c r="G107" s="62"/>
    </row>
    <row r="108" spans="1:7" s="13" customFormat="1" ht="18" customHeight="1" outlineLevel="1" thickBot="1" x14ac:dyDescent="0.3">
      <c r="A108" s="44"/>
      <c r="B108" s="43"/>
      <c r="C108" s="42"/>
      <c r="D108" s="60"/>
      <c r="E108" s="60"/>
      <c r="F108" s="71" t="s">
        <v>1</v>
      </c>
      <c r="G108" s="72">
        <f>+SUM(G87:G106)</f>
        <v>0</v>
      </c>
    </row>
    <row r="109" spans="1:7" s="13" customFormat="1" ht="18" customHeight="1" outlineLevel="1" x14ac:dyDescent="0.25">
      <c r="A109" s="44"/>
      <c r="B109" s="43"/>
      <c r="C109" s="42"/>
      <c r="D109" s="60"/>
      <c r="E109" s="60"/>
      <c r="F109" s="61"/>
      <c r="G109" s="62"/>
    </row>
    <row r="110" spans="1:7" s="28" customFormat="1" ht="18" customHeight="1" outlineLevel="1" x14ac:dyDescent="0.25">
      <c r="A110" s="45"/>
      <c r="B110" s="6" t="s">
        <v>45</v>
      </c>
      <c r="C110" s="7"/>
      <c r="D110" s="83"/>
      <c r="E110" s="83"/>
      <c r="F110" s="84"/>
      <c r="G110" s="85">
        <f>+G108</f>
        <v>0</v>
      </c>
    </row>
    <row r="111" spans="1:7" s="13" customFormat="1" ht="18" customHeight="1" outlineLevel="1" x14ac:dyDescent="0.25">
      <c r="A111" s="23"/>
      <c r="B111" s="24"/>
      <c r="C111" s="22"/>
      <c r="D111" s="63"/>
      <c r="E111" s="63"/>
      <c r="F111" s="64"/>
      <c r="G111" s="65"/>
    </row>
    <row r="112" spans="1:7" s="13" customFormat="1" ht="18" x14ac:dyDescent="0.25">
      <c r="A112" s="3">
        <v>6</v>
      </c>
      <c r="B112" s="5" t="s">
        <v>41</v>
      </c>
      <c r="C112" s="1"/>
      <c r="D112" s="1"/>
      <c r="E112" s="1"/>
      <c r="F112" s="81"/>
      <c r="G112" s="82"/>
    </row>
    <row r="113" spans="1:7" s="13" customFormat="1" ht="18" customHeight="1" x14ac:dyDescent="0.25">
      <c r="A113" s="11"/>
      <c r="B113" s="4"/>
      <c r="C113" s="42"/>
      <c r="D113" s="60"/>
      <c r="E113" s="60"/>
      <c r="F113" s="61"/>
      <c r="G113" s="62"/>
    </row>
    <row r="114" spans="1:7" s="13" customFormat="1" ht="18" customHeight="1" outlineLevel="1" x14ac:dyDescent="0.25">
      <c r="A114" s="44"/>
      <c r="B114" s="43" t="s">
        <v>42</v>
      </c>
      <c r="C114" s="42" t="s">
        <v>21</v>
      </c>
      <c r="D114" s="60">
        <v>1</v>
      </c>
      <c r="E114" s="60"/>
      <c r="F114" s="61"/>
      <c r="G114" s="62">
        <f t="shared" ref="G114" si="22">F114*D114</f>
        <v>0</v>
      </c>
    </row>
    <row r="115" spans="1:7" s="13" customFormat="1" ht="18" customHeight="1" outlineLevel="1" x14ac:dyDescent="0.25">
      <c r="A115" s="12"/>
      <c r="B115" s="2"/>
      <c r="C115" s="42"/>
      <c r="D115" s="60"/>
      <c r="E115" s="60"/>
      <c r="F115" s="61"/>
      <c r="G115" s="62"/>
    </row>
    <row r="116" spans="1:7" s="28" customFormat="1" ht="18" customHeight="1" outlineLevel="1" x14ac:dyDescent="0.25">
      <c r="A116" s="45"/>
      <c r="B116" s="6" t="s">
        <v>44</v>
      </c>
      <c r="C116" s="7"/>
      <c r="D116" s="83"/>
      <c r="E116" s="83"/>
      <c r="F116" s="84"/>
      <c r="G116" s="85">
        <f>G114</f>
        <v>0</v>
      </c>
    </row>
    <row r="117" spans="1:7" s="13" customFormat="1" ht="18" customHeight="1" outlineLevel="1" x14ac:dyDescent="0.25">
      <c r="A117" s="23"/>
      <c r="B117" s="24"/>
      <c r="C117" s="22"/>
      <c r="D117" s="63"/>
      <c r="E117" s="63"/>
      <c r="F117" s="64"/>
      <c r="G117" s="65"/>
    </row>
    <row r="118" spans="1:7" ht="18.75" thickBot="1" x14ac:dyDescent="0.3">
      <c r="A118" s="31"/>
      <c r="B118" s="32"/>
      <c r="C118" s="33"/>
      <c r="D118" s="78"/>
      <c r="E118" s="78"/>
      <c r="F118" s="79"/>
      <c r="G118" s="80"/>
    </row>
    <row r="119" spans="1:7" ht="18" x14ac:dyDescent="0.25">
      <c r="A119" s="114" t="s">
        <v>22</v>
      </c>
      <c r="B119" s="115"/>
      <c r="C119" s="120" t="s">
        <v>2</v>
      </c>
      <c r="D119" s="121"/>
      <c r="E119" s="121"/>
      <c r="F119" s="121"/>
      <c r="G119" s="99">
        <f>+G116+G110+G52+G80</f>
        <v>0</v>
      </c>
    </row>
    <row r="120" spans="1:7" ht="18.75" x14ac:dyDescent="0.25">
      <c r="A120" s="116"/>
      <c r="B120" s="117"/>
      <c r="C120" s="122" t="s">
        <v>3</v>
      </c>
      <c r="D120" s="123"/>
      <c r="E120" s="123"/>
      <c r="F120" s="123"/>
      <c r="G120" s="100">
        <f>G119*0.2</f>
        <v>0</v>
      </c>
    </row>
    <row r="121" spans="1:7" ht="18.75" thickBot="1" x14ac:dyDescent="0.3">
      <c r="A121" s="118"/>
      <c r="B121" s="119"/>
      <c r="C121" s="124" t="s">
        <v>4</v>
      </c>
      <c r="D121" s="125"/>
      <c r="E121" s="125"/>
      <c r="F121" s="125"/>
      <c r="G121" s="101">
        <f>SUM(G119:G120)</f>
        <v>0</v>
      </c>
    </row>
    <row r="122" spans="1:7" x14ac:dyDescent="0.25">
      <c r="A122" s="34"/>
      <c r="D122" s="96"/>
      <c r="E122" s="96"/>
      <c r="F122" s="97"/>
      <c r="G122" s="98"/>
    </row>
    <row r="123" spans="1:7" x14ac:dyDescent="0.25">
      <c r="A123" s="34"/>
      <c r="G123" s="55"/>
    </row>
    <row r="124" spans="1:7" x14ac:dyDescent="0.25">
      <c r="A124" s="34"/>
      <c r="G124" s="55"/>
    </row>
    <row r="125" spans="1:7" x14ac:dyDescent="0.25">
      <c r="A125" s="34"/>
      <c r="G125" s="55"/>
    </row>
    <row r="126" spans="1:7" x14ac:dyDescent="0.25">
      <c r="A126" s="34"/>
      <c r="G126" s="55"/>
    </row>
    <row r="127" spans="1:7" x14ac:dyDescent="0.25">
      <c r="A127" s="34"/>
      <c r="G127" s="55"/>
    </row>
    <row r="128" spans="1:7" x14ac:dyDescent="0.25">
      <c r="A128" s="34"/>
      <c r="G128" s="55"/>
    </row>
    <row r="129" spans="1:7" x14ac:dyDescent="0.25">
      <c r="A129" s="34"/>
      <c r="G129" s="55"/>
    </row>
  </sheetData>
  <mergeCells count="8">
    <mergeCell ref="A1:G1"/>
    <mergeCell ref="A3:G3"/>
    <mergeCell ref="A4:G4"/>
    <mergeCell ref="A5:G5"/>
    <mergeCell ref="A119:B121"/>
    <mergeCell ref="C119:F119"/>
    <mergeCell ref="C120:F120"/>
    <mergeCell ref="C121:F121"/>
  </mergeCells>
  <printOptions horizontalCentered="1"/>
  <pageMargins left="0.23622047244094491" right="0.23622047244094491" top="0.74803149606299213" bottom="0.74803149606299213" header="0.31496062992125984" footer="0.31496062992125984"/>
  <pageSetup paperSize="9" scale="73" fitToHeight="0" orientation="portrait" r:id="rId1"/>
  <rowBreaks count="3" manualBreakCount="3">
    <brk id="40" max="6" man="1"/>
    <brk id="88" max="6" man="1"/>
    <brk id="123" max="1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DPGF DCE CVC</vt:lpstr>
      <vt:lpstr>'DPGF DCE CVC'!Impression_des_titres</vt:lpstr>
      <vt:lpstr>'DPGF DCE CVC'!Zone_d_impression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ALBEDO</dc:creator>
  <cp:lastModifiedBy>Matthieu GAZON ACUITE durable</cp:lastModifiedBy>
  <cp:lastPrinted>2026-01-14T13:55:13Z</cp:lastPrinted>
  <dcterms:created xsi:type="dcterms:W3CDTF">2017-05-02T14:49:27Z</dcterms:created>
  <dcterms:modified xsi:type="dcterms:W3CDTF">2026-01-26T13:51:28Z</dcterms:modified>
</cp:coreProperties>
</file>